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research\food stamps\18-49s\FY 2016\Alaska\"/>
    </mc:Choice>
  </mc:AlternateContent>
  <bookViews>
    <workbookView xWindow="0" yWindow="0" windowWidth="21600" windowHeight="9735"/>
  </bookViews>
  <sheets>
    <sheet name="Summary" sheetId="11" r:id="rId1"/>
    <sheet name="Natl unemp" sheetId="10" r:id="rId2"/>
    <sheet name="Step 1" sheetId="5" r:id="rId3"/>
    <sheet name="Step 2" sheetId="6" r:id="rId4"/>
    <sheet name="Step 3" sheetId="7" r:id="rId5"/>
    <sheet name="Step 4" sheetId="8" r:id="rId6"/>
    <sheet name="Step 5-7" sheetId="9" r:id="rId7"/>
    <sheet name="Reservation Data" sheetId="37" r:id="rId8"/>
    <sheet name="Census shares" sheetId="38" r:id="rId9"/>
    <sheet name="Reservation final" sheetId="42" r:id="rId10"/>
  </sheets>
  <definedNames>
    <definedName name="_xlnm._FilterDatabase" localSheetId="8" hidden="1">'Census shares'!$A$4:$G$669</definedName>
    <definedName name="_xlnm._FilterDatabase" localSheetId="7" hidden="1">'Reservation Data'!$T$36:$T$257</definedName>
    <definedName name="_xlnm._FilterDatabase" localSheetId="9" hidden="1">'Reservation final'!$B$41:$L$352</definedName>
    <definedName name="_xlnm._FilterDatabase" localSheetId="6" hidden="1">'Step 5-7'!$A$2:$K$30</definedName>
    <definedName name="_xlnm.Extract" localSheetId="7">'Reservation Data'!$W$36</definedName>
    <definedName name="_xlnm.Extract" localSheetId="9">'Reservation final'!$M$5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2" l="1"/>
  <c r="A14" i="9"/>
  <c r="B14" i="9"/>
  <c r="C14" i="9"/>
  <c r="I14" i="9" s="1"/>
  <c r="D14" i="9"/>
  <c r="E14" i="9"/>
  <c r="H14" i="9"/>
  <c r="J14" i="9"/>
  <c r="K14" i="9"/>
  <c r="D23" i="11" l="1"/>
  <c r="B47" i="11"/>
  <c r="D205" i="11" l="1"/>
  <c r="B205" i="11"/>
  <c r="D204" i="11"/>
  <c r="F204" i="11" s="1"/>
  <c r="H204" i="11" s="1"/>
  <c r="J204" i="11" s="1"/>
  <c r="L204" i="11" s="1"/>
  <c r="B204" i="11"/>
  <c r="D19" i="11"/>
  <c r="B19" i="11"/>
  <c r="F205" i="11" l="1"/>
  <c r="H205" i="11" s="1"/>
  <c r="J205" i="11" s="1"/>
  <c r="L205" i="11" s="1"/>
  <c r="E101" i="42"/>
  <c r="D101" i="42"/>
  <c r="C101" i="42"/>
  <c r="E100" i="42"/>
  <c r="D100" i="42"/>
  <c r="C100" i="42"/>
  <c r="E352" i="42" l="1"/>
  <c r="D352" i="42"/>
  <c r="C352" i="42"/>
  <c r="E350" i="42"/>
  <c r="D350" i="42"/>
  <c r="C350" i="42"/>
  <c r="E348" i="42"/>
  <c r="D348" i="42"/>
  <c r="C348" i="42"/>
  <c r="E346" i="42"/>
  <c r="D346" i="42"/>
  <c r="C346" i="42"/>
  <c r="E344" i="42"/>
  <c r="D344" i="42"/>
  <c r="C344" i="42"/>
  <c r="E342" i="42"/>
  <c r="D342" i="42"/>
  <c r="C342" i="42"/>
  <c r="E340" i="42"/>
  <c r="D340" i="42"/>
  <c r="C340" i="42"/>
  <c r="E338" i="42"/>
  <c r="D338" i="42"/>
  <c r="C338" i="42"/>
  <c r="E336" i="42"/>
  <c r="D336" i="42"/>
  <c r="C336" i="42"/>
  <c r="E334" i="42"/>
  <c r="D334" i="42"/>
  <c r="C334" i="42"/>
  <c r="E332" i="42"/>
  <c r="D332" i="42"/>
  <c r="C332" i="42"/>
  <c r="E330" i="42"/>
  <c r="D330" i="42"/>
  <c r="C330" i="42"/>
  <c r="E328" i="42"/>
  <c r="D328" i="42"/>
  <c r="C328" i="42"/>
  <c r="E326" i="42"/>
  <c r="D326" i="42"/>
  <c r="C326" i="42"/>
  <c r="E324" i="42"/>
  <c r="D324" i="42"/>
  <c r="C324" i="42"/>
  <c r="E322" i="42"/>
  <c r="D322" i="42"/>
  <c r="C322" i="42"/>
  <c r="E320" i="42"/>
  <c r="D320" i="42"/>
  <c r="C320" i="42"/>
  <c r="E318" i="42"/>
  <c r="D318" i="42"/>
  <c r="C318" i="42"/>
  <c r="E316" i="42"/>
  <c r="D316" i="42"/>
  <c r="C316" i="42"/>
  <c r="E314" i="42"/>
  <c r="D314" i="42"/>
  <c r="C314" i="42"/>
  <c r="E312" i="42"/>
  <c r="D312" i="42"/>
  <c r="C312" i="42"/>
  <c r="E310" i="42"/>
  <c r="D310" i="42"/>
  <c r="C310" i="42"/>
  <c r="E308" i="42"/>
  <c r="D308" i="42"/>
  <c r="C308" i="42"/>
  <c r="E306" i="42"/>
  <c r="D306" i="42"/>
  <c r="C306" i="42"/>
  <c r="E304" i="42"/>
  <c r="D304" i="42"/>
  <c r="C304" i="42"/>
  <c r="E302" i="42"/>
  <c r="D302" i="42"/>
  <c r="C302" i="42"/>
  <c r="E300" i="42"/>
  <c r="D300" i="42"/>
  <c r="C300" i="42"/>
  <c r="E298" i="42"/>
  <c r="D298" i="42"/>
  <c r="C298" i="42"/>
  <c r="E296" i="42"/>
  <c r="D296" i="42"/>
  <c r="C296" i="42"/>
  <c r="E294" i="42"/>
  <c r="D294" i="42"/>
  <c r="C294" i="42"/>
  <c r="E292" i="42"/>
  <c r="D292" i="42"/>
  <c r="C292" i="42"/>
  <c r="E290" i="42"/>
  <c r="D290" i="42"/>
  <c r="C290" i="42"/>
  <c r="E288" i="42"/>
  <c r="D288" i="42"/>
  <c r="C288" i="42"/>
  <c r="E286" i="42"/>
  <c r="D286" i="42"/>
  <c r="C286" i="42"/>
  <c r="E284" i="42"/>
  <c r="D284" i="42"/>
  <c r="C284" i="42"/>
  <c r="E282" i="42"/>
  <c r="D282" i="42"/>
  <c r="C282" i="42"/>
  <c r="E280" i="42"/>
  <c r="D280" i="42"/>
  <c r="C280" i="42"/>
  <c r="E278" i="42"/>
  <c r="D278" i="42"/>
  <c r="C278" i="42"/>
  <c r="E276" i="42"/>
  <c r="D276" i="42"/>
  <c r="C276" i="42"/>
  <c r="E274" i="42"/>
  <c r="D274" i="42"/>
  <c r="C274" i="42"/>
  <c r="E272" i="42"/>
  <c r="D272" i="42"/>
  <c r="C272" i="42"/>
  <c r="E270" i="42"/>
  <c r="D270" i="42"/>
  <c r="C270" i="42"/>
  <c r="E268" i="42"/>
  <c r="D268" i="42"/>
  <c r="C268" i="42"/>
  <c r="E266" i="42"/>
  <c r="D266" i="42"/>
  <c r="C266" i="42"/>
  <c r="E264" i="42"/>
  <c r="D264" i="42"/>
  <c r="C264" i="42"/>
  <c r="E262" i="42"/>
  <c r="D262" i="42"/>
  <c r="C262" i="42"/>
  <c r="E260" i="42"/>
  <c r="D260" i="42"/>
  <c r="C260" i="42"/>
  <c r="E258" i="42"/>
  <c r="D258" i="42"/>
  <c r="C258" i="42"/>
  <c r="E256" i="42"/>
  <c r="D256" i="42"/>
  <c r="C256" i="42"/>
  <c r="E254" i="42"/>
  <c r="D254" i="42"/>
  <c r="C254" i="42"/>
  <c r="E252" i="42"/>
  <c r="D252" i="42"/>
  <c r="C252" i="42"/>
  <c r="E250" i="42"/>
  <c r="D250" i="42"/>
  <c r="C250" i="42"/>
  <c r="E248" i="42"/>
  <c r="D248" i="42"/>
  <c r="C248" i="42"/>
  <c r="E246" i="42"/>
  <c r="D246" i="42"/>
  <c r="C246" i="42"/>
  <c r="E244" i="42"/>
  <c r="D244" i="42"/>
  <c r="C244" i="42"/>
  <c r="E242" i="42"/>
  <c r="D242" i="42"/>
  <c r="C242" i="42"/>
  <c r="E240" i="42"/>
  <c r="D240" i="42"/>
  <c r="C240" i="42"/>
  <c r="E238" i="42"/>
  <c r="D238" i="42"/>
  <c r="C238" i="42"/>
  <c r="E236" i="42"/>
  <c r="D236" i="42"/>
  <c r="C236" i="42"/>
  <c r="E234" i="42"/>
  <c r="D234" i="42"/>
  <c r="C234" i="42"/>
  <c r="E232" i="42"/>
  <c r="D232" i="42"/>
  <c r="C232" i="42"/>
  <c r="E230" i="42"/>
  <c r="D230" i="42"/>
  <c r="C230" i="42"/>
  <c r="E228" i="42"/>
  <c r="D228" i="42"/>
  <c r="C228" i="42"/>
  <c r="E226" i="42"/>
  <c r="D226" i="42"/>
  <c r="C226" i="42"/>
  <c r="E224" i="42"/>
  <c r="D224" i="42"/>
  <c r="C224" i="42"/>
  <c r="E222" i="42"/>
  <c r="D222" i="42"/>
  <c r="C222" i="42"/>
  <c r="E220" i="42"/>
  <c r="D220" i="42"/>
  <c r="C220" i="42"/>
  <c r="E218" i="42"/>
  <c r="D218" i="42"/>
  <c r="C218" i="42"/>
  <c r="E216" i="42"/>
  <c r="D216" i="42"/>
  <c r="C216" i="42"/>
  <c r="E214" i="42"/>
  <c r="D214" i="42"/>
  <c r="C214" i="42"/>
  <c r="E212" i="42"/>
  <c r="D212" i="42"/>
  <c r="C212" i="42"/>
  <c r="E210" i="42"/>
  <c r="D210" i="42"/>
  <c r="C210" i="42"/>
  <c r="E208" i="42"/>
  <c r="D208" i="42"/>
  <c r="C208" i="42"/>
  <c r="E206" i="42"/>
  <c r="D206" i="42"/>
  <c r="C206" i="42"/>
  <c r="E204" i="42"/>
  <c r="D204" i="42"/>
  <c r="C204" i="42"/>
  <c r="E202" i="42"/>
  <c r="D202" i="42"/>
  <c r="C202" i="42"/>
  <c r="E200" i="42"/>
  <c r="D200" i="42"/>
  <c r="C200" i="42"/>
  <c r="E198" i="42"/>
  <c r="D198" i="42"/>
  <c r="C198" i="42"/>
  <c r="E196" i="42"/>
  <c r="D196" i="42"/>
  <c r="C196" i="42"/>
  <c r="E194" i="42"/>
  <c r="D194" i="42"/>
  <c r="C194" i="42"/>
  <c r="E192" i="42"/>
  <c r="D192" i="42"/>
  <c r="C192" i="42"/>
  <c r="E190" i="42"/>
  <c r="D190" i="42"/>
  <c r="C190" i="42"/>
  <c r="E188" i="42"/>
  <c r="D188" i="42"/>
  <c r="C188" i="42"/>
  <c r="E186" i="42"/>
  <c r="D186" i="42"/>
  <c r="C186" i="42"/>
  <c r="E184" i="42"/>
  <c r="D184" i="42"/>
  <c r="C184" i="42"/>
  <c r="E182" i="42"/>
  <c r="D182" i="42"/>
  <c r="C182" i="42"/>
  <c r="E180" i="42"/>
  <c r="D180" i="42"/>
  <c r="C180" i="42"/>
  <c r="E178" i="42"/>
  <c r="D178" i="42"/>
  <c r="C178" i="42"/>
  <c r="E176" i="42"/>
  <c r="D176" i="42"/>
  <c r="C176" i="42"/>
  <c r="E174" i="42"/>
  <c r="D174" i="42"/>
  <c r="C174" i="42"/>
  <c r="E172" i="42"/>
  <c r="D172" i="42"/>
  <c r="C172" i="42"/>
  <c r="E170" i="42"/>
  <c r="D170" i="42"/>
  <c r="C170" i="42"/>
  <c r="E168" i="42"/>
  <c r="D168" i="42"/>
  <c r="C168" i="42"/>
  <c r="E166" i="42"/>
  <c r="D166" i="42"/>
  <c r="C166" i="42"/>
  <c r="E164" i="42"/>
  <c r="D164" i="42"/>
  <c r="C164" i="42"/>
  <c r="E162" i="42"/>
  <c r="D162" i="42"/>
  <c r="C162" i="42"/>
  <c r="E160" i="42"/>
  <c r="D160" i="42"/>
  <c r="C160" i="42"/>
  <c r="E158" i="42"/>
  <c r="D158" i="42"/>
  <c r="C158" i="42"/>
  <c r="E156" i="42"/>
  <c r="D156" i="42"/>
  <c r="C156" i="42"/>
  <c r="E154" i="42"/>
  <c r="D154" i="42"/>
  <c r="C154" i="42"/>
  <c r="E152" i="42"/>
  <c r="D152" i="42"/>
  <c r="C152" i="42"/>
  <c r="E150" i="42"/>
  <c r="D150" i="42"/>
  <c r="C150" i="42"/>
  <c r="E148" i="42"/>
  <c r="D148" i="42"/>
  <c r="C148" i="42"/>
  <c r="E146" i="42"/>
  <c r="D146" i="42"/>
  <c r="C146" i="42"/>
  <c r="E144" i="42"/>
  <c r="D144" i="42"/>
  <c r="C144" i="42"/>
  <c r="E142" i="42"/>
  <c r="D142" i="42"/>
  <c r="C142" i="42"/>
  <c r="E140" i="42"/>
  <c r="D140" i="42"/>
  <c r="C140" i="42"/>
  <c r="E138" i="42"/>
  <c r="D138" i="42"/>
  <c r="C138" i="42"/>
  <c r="E136" i="42"/>
  <c r="D136" i="42"/>
  <c r="C136" i="42"/>
  <c r="E134" i="42"/>
  <c r="D134" i="42"/>
  <c r="C134" i="42"/>
  <c r="E132" i="42"/>
  <c r="D132" i="42"/>
  <c r="C132" i="42"/>
  <c r="E130" i="42"/>
  <c r="D130" i="42"/>
  <c r="C130" i="42"/>
  <c r="E128" i="42"/>
  <c r="D128" i="42"/>
  <c r="C128" i="42"/>
  <c r="E126" i="42"/>
  <c r="D126" i="42"/>
  <c r="C126" i="42"/>
  <c r="E124" i="42"/>
  <c r="D124" i="42"/>
  <c r="C124" i="42"/>
  <c r="E122" i="42"/>
  <c r="D122" i="42"/>
  <c r="C122" i="42"/>
  <c r="E120" i="42"/>
  <c r="D120" i="42"/>
  <c r="C120" i="42"/>
  <c r="E118" i="42"/>
  <c r="D118" i="42"/>
  <c r="C118" i="42"/>
  <c r="E116" i="42"/>
  <c r="D116" i="42"/>
  <c r="C116" i="42"/>
  <c r="E114" i="42"/>
  <c r="D114" i="42"/>
  <c r="C114" i="42"/>
  <c r="E112" i="42"/>
  <c r="D112" i="42"/>
  <c r="C112" i="42"/>
  <c r="E110" i="42"/>
  <c r="D110" i="42"/>
  <c r="C110" i="42"/>
  <c r="E108" i="42"/>
  <c r="D108" i="42"/>
  <c r="C108" i="42"/>
  <c r="E106" i="42"/>
  <c r="D106" i="42"/>
  <c r="C106" i="42"/>
  <c r="E104" i="42"/>
  <c r="D104" i="42"/>
  <c r="C104" i="42"/>
  <c r="E98" i="42"/>
  <c r="D98" i="42"/>
  <c r="C98" i="42"/>
  <c r="E96" i="42"/>
  <c r="D96" i="42"/>
  <c r="C96" i="42"/>
  <c r="E94" i="42"/>
  <c r="D94" i="42"/>
  <c r="C94" i="42"/>
  <c r="E92" i="42"/>
  <c r="D92" i="42"/>
  <c r="C92" i="42"/>
  <c r="E90" i="42"/>
  <c r="D90" i="42"/>
  <c r="C90" i="42"/>
  <c r="E88" i="42"/>
  <c r="D88" i="42"/>
  <c r="C88" i="42"/>
  <c r="E86" i="42"/>
  <c r="D86" i="42"/>
  <c r="C86" i="42"/>
  <c r="E84" i="42"/>
  <c r="D84" i="42"/>
  <c r="C84" i="42"/>
  <c r="E82" i="42"/>
  <c r="D82" i="42"/>
  <c r="C82" i="42"/>
  <c r="E80" i="42"/>
  <c r="D80" i="42"/>
  <c r="C80" i="42"/>
  <c r="E78" i="42"/>
  <c r="D78" i="42"/>
  <c r="C78" i="42"/>
  <c r="E76" i="42"/>
  <c r="D76" i="42"/>
  <c r="C76" i="42"/>
  <c r="E74" i="42"/>
  <c r="D74" i="42"/>
  <c r="C74" i="42"/>
  <c r="E72" i="42"/>
  <c r="D72" i="42"/>
  <c r="C72" i="42"/>
  <c r="E70" i="42"/>
  <c r="D70" i="42"/>
  <c r="C70" i="42"/>
  <c r="E68" i="42"/>
  <c r="D68" i="42"/>
  <c r="C68" i="42"/>
  <c r="E66" i="42"/>
  <c r="D66" i="42"/>
  <c r="C66" i="42"/>
  <c r="E64" i="42"/>
  <c r="D64" i="42"/>
  <c r="C64" i="42"/>
  <c r="E62" i="42"/>
  <c r="D62" i="42"/>
  <c r="C62" i="42"/>
  <c r="E60" i="42"/>
  <c r="D60" i="42"/>
  <c r="C60" i="42"/>
  <c r="E58" i="42"/>
  <c r="D58" i="42"/>
  <c r="C58" i="42"/>
  <c r="E56" i="42"/>
  <c r="D56" i="42"/>
  <c r="C56" i="42"/>
  <c r="E54" i="42"/>
  <c r="D54" i="42"/>
  <c r="C54" i="42"/>
  <c r="E52" i="42"/>
  <c r="D52" i="42"/>
  <c r="C52" i="42"/>
  <c r="E50" i="42"/>
  <c r="D50" i="42"/>
  <c r="C50" i="42"/>
  <c r="E48" i="42"/>
  <c r="D48" i="42"/>
  <c r="C48" i="42"/>
  <c r="E46" i="42"/>
  <c r="D46" i="42"/>
  <c r="C46" i="42"/>
  <c r="E44" i="42"/>
  <c r="D44" i="42"/>
  <c r="C44" i="42"/>
  <c r="E42" i="42"/>
  <c r="D42" i="42"/>
  <c r="C42" i="42"/>
  <c r="F40" i="42"/>
  <c r="C38" i="42"/>
  <c r="E33" i="42"/>
  <c r="H70" i="42" s="1"/>
  <c r="D33" i="42"/>
  <c r="G70" i="42" s="1"/>
  <c r="E32" i="42"/>
  <c r="H352" i="42" s="1"/>
  <c r="D32" i="42"/>
  <c r="G352" i="42" s="1"/>
  <c r="E31" i="42"/>
  <c r="H350" i="42" s="1"/>
  <c r="D31" i="42"/>
  <c r="G350" i="42" s="1"/>
  <c r="E30" i="42"/>
  <c r="H62" i="42" s="1"/>
  <c r="D30" i="42"/>
  <c r="G62" i="42" s="1"/>
  <c r="E29" i="42"/>
  <c r="H92" i="42" s="1"/>
  <c r="D29" i="42"/>
  <c r="G106" i="42" s="1"/>
  <c r="E28" i="42"/>
  <c r="H120" i="42" s="1"/>
  <c r="D28" i="42"/>
  <c r="E27" i="42"/>
  <c r="D27" i="42"/>
  <c r="E26" i="42"/>
  <c r="D26" i="42"/>
  <c r="E25" i="42"/>
  <c r="H42" i="42" s="1"/>
  <c r="D25" i="42"/>
  <c r="G42" i="42" s="1"/>
  <c r="E24" i="42"/>
  <c r="D24" i="42"/>
  <c r="E23" i="42"/>
  <c r="H58" i="42" s="1"/>
  <c r="D23" i="42"/>
  <c r="G58" i="42" s="1"/>
  <c r="E22" i="42"/>
  <c r="H74" i="42" s="1"/>
  <c r="D22" i="42"/>
  <c r="E21" i="42"/>
  <c r="H82" i="42" s="1"/>
  <c r="D21" i="42"/>
  <c r="E20" i="42"/>
  <c r="D20" i="42"/>
  <c r="E19" i="42"/>
  <c r="H98" i="42" s="1"/>
  <c r="D19" i="42"/>
  <c r="E18" i="42"/>
  <c r="D18" i="42"/>
  <c r="E17" i="42"/>
  <c r="D17" i="42"/>
  <c r="E16" i="42"/>
  <c r="D16" i="42"/>
  <c r="E15" i="42"/>
  <c r="D15" i="42"/>
  <c r="E14" i="42"/>
  <c r="H101" i="42" s="1"/>
  <c r="D14" i="42"/>
  <c r="G101" i="42" s="1"/>
  <c r="J101" i="42" s="1"/>
  <c r="E13" i="42"/>
  <c r="H100" i="42" s="1"/>
  <c r="D13" i="42"/>
  <c r="G100" i="42" s="1"/>
  <c r="J100" i="42" s="1"/>
  <c r="E12" i="42"/>
  <c r="D12" i="42"/>
  <c r="E11" i="42"/>
  <c r="H52" i="42" s="1"/>
  <c r="D11" i="42"/>
  <c r="E10" i="42"/>
  <c r="H86" i="42" s="1"/>
  <c r="D10" i="42"/>
  <c r="E9" i="42"/>
  <c r="D9" i="42"/>
  <c r="E8" i="42"/>
  <c r="H72" i="42" s="1"/>
  <c r="D8" i="42"/>
  <c r="G72" i="42" s="1"/>
  <c r="E7" i="42"/>
  <c r="D7" i="42"/>
  <c r="E6" i="42"/>
  <c r="D6" i="42"/>
  <c r="E5" i="42"/>
  <c r="B668" i="38"/>
  <c r="J350" i="42" l="1"/>
  <c r="J102" i="42"/>
  <c r="D80" i="11" s="1"/>
  <c r="J70" i="42"/>
  <c r="D65" i="11" s="1"/>
  <c r="J42" i="42"/>
  <c r="D51" i="11" s="1"/>
  <c r="J72" i="42"/>
  <c r="D66" i="11" s="1"/>
  <c r="J62" i="42"/>
  <c r="D61" i="11" s="1"/>
  <c r="J58" i="42"/>
  <c r="D59" i="11" s="1"/>
  <c r="J106" i="42"/>
  <c r="D82" i="11" s="1"/>
  <c r="C6" i="42"/>
  <c r="F288" i="42" s="1"/>
  <c r="I288" i="42" s="1"/>
  <c r="C18" i="42"/>
  <c r="F44" i="42" s="1"/>
  <c r="I44" i="42" s="1"/>
  <c r="C27" i="42"/>
  <c r="F308" i="42" s="1"/>
  <c r="I308" i="42" s="1"/>
  <c r="C9" i="42"/>
  <c r="F312" i="42" s="1"/>
  <c r="I312" i="42" s="1"/>
  <c r="C13" i="42"/>
  <c r="F100" i="42" s="1"/>
  <c r="I100" i="42" s="1"/>
  <c r="C17" i="42"/>
  <c r="F294" i="42" s="1"/>
  <c r="I294" i="42" s="1"/>
  <c r="C12" i="42"/>
  <c r="C16" i="42"/>
  <c r="F340" i="42" s="1"/>
  <c r="I340" i="42" s="1"/>
  <c r="C20" i="42"/>
  <c r="F180" i="42" s="1"/>
  <c r="I180" i="42" s="1"/>
  <c r="C24" i="42"/>
  <c r="F158" i="42" s="1"/>
  <c r="I158" i="42" s="1"/>
  <c r="H50" i="42"/>
  <c r="H64" i="42"/>
  <c r="H76" i="42"/>
  <c r="H48" i="42"/>
  <c r="H94" i="42"/>
  <c r="G156" i="42"/>
  <c r="J156" i="42" s="1"/>
  <c r="D107" i="11" s="1"/>
  <c r="H44" i="42"/>
  <c r="H56" i="42"/>
  <c r="H80" i="42"/>
  <c r="H60" i="42"/>
  <c r="H84" i="42"/>
  <c r="C5" i="42"/>
  <c r="F290" i="42" s="1"/>
  <c r="I290" i="42" s="1"/>
  <c r="C7" i="42"/>
  <c r="C8" i="42"/>
  <c r="F90" i="42" s="1"/>
  <c r="I90" i="42" s="1"/>
  <c r="C10" i="42"/>
  <c r="F86" i="42" s="1"/>
  <c r="I86" i="42" s="1"/>
  <c r="C11" i="42"/>
  <c r="F52" i="42" s="1"/>
  <c r="I52" i="42" s="1"/>
  <c r="C14" i="42"/>
  <c r="C15" i="42"/>
  <c r="C19" i="42"/>
  <c r="F270" i="42" s="1"/>
  <c r="I270" i="42" s="1"/>
  <c r="C21" i="42"/>
  <c r="F82" i="42" s="1"/>
  <c r="I82" i="42" s="1"/>
  <c r="C22" i="42"/>
  <c r="F346" i="42" s="1"/>
  <c r="I346" i="42" s="1"/>
  <c r="C23" i="42"/>
  <c r="F84" i="42" s="1"/>
  <c r="I84" i="42" s="1"/>
  <c r="C25" i="42"/>
  <c r="F42" i="42" s="1"/>
  <c r="I42" i="42" s="1"/>
  <c r="C26" i="42"/>
  <c r="C28" i="42"/>
  <c r="F120" i="42" s="1"/>
  <c r="I120" i="42" s="1"/>
  <c r="C29" i="42"/>
  <c r="F92" i="42" s="1"/>
  <c r="I92" i="42" s="1"/>
  <c r="C30" i="42"/>
  <c r="F94" i="42" s="1"/>
  <c r="I94" i="42" s="1"/>
  <c r="C31" i="42"/>
  <c r="F350" i="42" s="1"/>
  <c r="I350" i="42" s="1"/>
  <c r="C32" i="42"/>
  <c r="F352" i="42" s="1"/>
  <c r="I352" i="42" s="1"/>
  <c r="C33" i="42"/>
  <c r="F80" i="42" s="1"/>
  <c r="I80" i="42" s="1"/>
  <c r="H68" i="42"/>
  <c r="H78" i="42"/>
  <c r="H96" i="42"/>
  <c r="H108" i="42"/>
  <c r="G110" i="42"/>
  <c r="J110" i="42" s="1"/>
  <c r="D84" i="11" s="1"/>
  <c r="H112" i="42"/>
  <c r="H114" i="42"/>
  <c r="G116" i="42"/>
  <c r="J116" i="42" s="1"/>
  <c r="D87" i="11" s="1"/>
  <c r="H118" i="42"/>
  <c r="G158" i="42"/>
  <c r="J158" i="42" s="1"/>
  <c r="D108" i="11" s="1"/>
  <c r="H90" i="42"/>
  <c r="H104" i="42"/>
  <c r="G46" i="42"/>
  <c r="J46" i="42" s="1"/>
  <c r="D53" i="11" s="1"/>
  <c r="G54" i="42"/>
  <c r="J54" i="42" s="1"/>
  <c r="D57" i="11" s="1"/>
  <c r="G66" i="42"/>
  <c r="J66" i="42" s="1"/>
  <c r="D63" i="11" s="1"/>
  <c r="G74" i="42"/>
  <c r="J74" i="42" s="1"/>
  <c r="D67" i="11" s="1"/>
  <c r="G82" i="42"/>
  <c r="J82" i="42" s="1"/>
  <c r="D71" i="11" s="1"/>
  <c r="G86" i="42"/>
  <c r="J86" i="42" s="1"/>
  <c r="D73" i="11" s="1"/>
  <c r="G88" i="42"/>
  <c r="J88" i="42" s="1"/>
  <c r="D74" i="11" s="1"/>
  <c r="G92" i="42"/>
  <c r="J92" i="42" s="1"/>
  <c r="D76" i="11" s="1"/>
  <c r="G124" i="42"/>
  <c r="J124" i="42" s="1"/>
  <c r="D91" i="11" s="1"/>
  <c r="G128" i="42"/>
  <c r="J128" i="42" s="1"/>
  <c r="D93" i="11" s="1"/>
  <c r="G132" i="42"/>
  <c r="J132" i="42" s="1"/>
  <c r="D95" i="11" s="1"/>
  <c r="G140" i="42"/>
  <c r="J140" i="42" s="1"/>
  <c r="D99" i="11" s="1"/>
  <c r="G146" i="42"/>
  <c r="J146" i="42" s="1"/>
  <c r="D102" i="11" s="1"/>
  <c r="G152" i="42"/>
  <c r="J152" i="42" s="1"/>
  <c r="D105" i="11" s="1"/>
  <c r="H46" i="42"/>
  <c r="H54" i="42"/>
  <c r="H66" i="42"/>
  <c r="H88" i="42"/>
  <c r="H348" i="42"/>
  <c r="H346" i="42"/>
  <c r="H336" i="42"/>
  <c r="H332" i="42"/>
  <c r="H328" i="42"/>
  <c r="H320" i="42"/>
  <c r="H318" i="42"/>
  <c r="H314" i="42"/>
  <c r="H308" i="42"/>
  <c r="H306" i="42"/>
  <c r="H302" i="42"/>
  <c r="H296" i="42"/>
  <c r="H292" i="42"/>
  <c r="H344" i="42"/>
  <c r="H342" i="42"/>
  <c r="H340" i="42"/>
  <c r="H338" i="42"/>
  <c r="H334" i="42"/>
  <c r="H330" i="42"/>
  <c r="H326" i="42"/>
  <c r="H324" i="42"/>
  <c r="H322" i="42"/>
  <c r="H316" i="42"/>
  <c r="H312" i="42"/>
  <c r="H310" i="42"/>
  <c r="H304" i="42"/>
  <c r="H300" i="42"/>
  <c r="H298" i="42"/>
  <c r="H294" i="42"/>
  <c r="G344" i="42"/>
  <c r="J344" i="42" s="1"/>
  <c r="D201" i="11" s="1"/>
  <c r="G342" i="42"/>
  <c r="J342" i="42" s="1"/>
  <c r="D200" i="11" s="1"/>
  <c r="G340" i="42"/>
  <c r="J340" i="42" s="1"/>
  <c r="D199" i="11" s="1"/>
  <c r="G338" i="42"/>
  <c r="J338" i="42" s="1"/>
  <c r="D198" i="11" s="1"/>
  <c r="G334" i="42"/>
  <c r="J334" i="42" s="1"/>
  <c r="D196" i="11" s="1"/>
  <c r="G330" i="42"/>
  <c r="J330" i="42" s="1"/>
  <c r="D194" i="11" s="1"/>
  <c r="G326" i="42"/>
  <c r="J326" i="42" s="1"/>
  <c r="D192" i="11" s="1"/>
  <c r="G324" i="42"/>
  <c r="J324" i="42" s="1"/>
  <c r="D191" i="11" s="1"/>
  <c r="G322" i="42"/>
  <c r="J322" i="42" s="1"/>
  <c r="D190" i="11" s="1"/>
  <c r="G332" i="42"/>
  <c r="J332" i="42" s="1"/>
  <c r="D195" i="11" s="1"/>
  <c r="H288" i="42"/>
  <c r="G328" i="42"/>
  <c r="J328" i="42" s="1"/>
  <c r="D193" i="11" s="1"/>
  <c r="G320" i="42"/>
  <c r="J320" i="42" s="1"/>
  <c r="D189" i="11" s="1"/>
  <c r="G318" i="42"/>
  <c r="J318" i="42" s="1"/>
  <c r="D188" i="11" s="1"/>
  <c r="G314" i="42"/>
  <c r="J314" i="42" s="1"/>
  <c r="D186" i="11" s="1"/>
  <c r="G308" i="42"/>
  <c r="J308" i="42" s="1"/>
  <c r="D183" i="11" s="1"/>
  <c r="G306" i="42"/>
  <c r="J306" i="42" s="1"/>
  <c r="D182" i="11" s="1"/>
  <c r="G302" i="42"/>
  <c r="J302" i="42" s="1"/>
  <c r="D180" i="11" s="1"/>
  <c r="G296" i="42"/>
  <c r="J296" i="42" s="1"/>
  <c r="D177" i="11" s="1"/>
  <c r="G288" i="42"/>
  <c r="J288" i="42" s="1"/>
  <c r="D173" i="11" s="1"/>
  <c r="G282" i="42"/>
  <c r="J282" i="42" s="1"/>
  <c r="D170" i="11" s="1"/>
  <c r="G276" i="42"/>
  <c r="J276" i="42" s="1"/>
  <c r="D167" i="11" s="1"/>
  <c r="G272" i="42"/>
  <c r="J272" i="42" s="1"/>
  <c r="D165" i="11" s="1"/>
  <c r="G266" i="42"/>
  <c r="J266" i="42" s="1"/>
  <c r="D162" i="11" s="1"/>
  <c r="G348" i="42"/>
  <c r="J348" i="42" s="1"/>
  <c r="D203" i="11" s="1"/>
  <c r="G292" i="42"/>
  <c r="J292" i="42" s="1"/>
  <c r="D175" i="11" s="1"/>
  <c r="H290" i="42"/>
  <c r="H286" i="42"/>
  <c r="H284" i="42"/>
  <c r="G346" i="42"/>
  <c r="J346" i="42" s="1"/>
  <c r="D202" i="11" s="1"/>
  <c r="G290" i="42"/>
  <c r="J290" i="42" s="1"/>
  <c r="D174" i="11" s="1"/>
  <c r="G284" i="42"/>
  <c r="J284" i="42" s="1"/>
  <c r="D171" i="11" s="1"/>
  <c r="H282" i="42"/>
  <c r="H278" i="42"/>
  <c r="G268" i="42"/>
  <c r="J268" i="42" s="1"/>
  <c r="D163" i="11" s="1"/>
  <c r="G262" i="42"/>
  <c r="J262" i="42" s="1"/>
  <c r="D160" i="11" s="1"/>
  <c r="G260" i="42"/>
  <c r="J260" i="42" s="1"/>
  <c r="D159" i="11" s="1"/>
  <c r="G258" i="42"/>
  <c r="J258" i="42" s="1"/>
  <c r="D158" i="11" s="1"/>
  <c r="G254" i="42"/>
  <c r="J254" i="42" s="1"/>
  <c r="D156" i="11" s="1"/>
  <c r="G250" i="42"/>
  <c r="J250" i="42" s="1"/>
  <c r="D154" i="11" s="1"/>
  <c r="G248" i="42"/>
  <c r="J248" i="42" s="1"/>
  <c r="D153" i="11" s="1"/>
  <c r="G242" i="42"/>
  <c r="J242" i="42" s="1"/>
  <c r="D150" i="11" s="1"/>
  <c r="G278" i="42"/>
  <c r="J278" i="42" s="1"/>
  <c r="D168" i="11" s="1"/>
  <c r="H276" i="42"/>
  <c r="H274" i="42"/>
  <c r="H266" i="42"/>
  <c r="H264" i="42"/>
  <c r="H256" i="42"/>
  <c r="H252" i="42"/>
  <c r="H246" i="42"/>
  <c r="H244" i="42"/>
  <c r="H240" i="42"/>
  <c r="H236" i="42"/>
  <c r="H232" i="42"/>
  <c r="H228" i="42"/>
  <c r="H222" i="42"/>
  <c r="H218" i="42"/>
  <c r="H214" i="42"/>
  <c r="G316" i="42"/>
  <c r="J316" i="42" s="1"/>
  <c r="D187" i="11" s="1"/>
  <c r="G312" i="42"/>
  <c r="J312" i="42" s="1"/>
  <c r="D185" i="11" s="1"/>
  <c r="G310" i="42"/>
  <c r="J310" i="42" s="1"/>
  <c r="D184" i="11" s="1"/>
  <c r="G304" i="42"/>
  <c r="J304" i="42" s="1"/>
  <c r="D181" i="11" s="1"/>
  <c r="G300" i="42"/>
  <c r="J300" i="42" s="1"/>
  <c r="D179" i="11" s="1"/>
  <c r="G298" i="42"/>
  <c r="J298" i="42" s="1"/>
  <c r="D178" i="11" s="1"/>
  <c r="G294" i="42"/>
  <c r="J294" i="42" s="1"/>
  <c r="D176" i="11" s="1"/>
  <c r="G286" i="42"/>
  <c r="J286" i="42" s="1"/>
  <c r="D172" i="11" s="1"/>
  <c r="H280" i="42"/>
  <c r="G274" i="42"/>
  <c r="J274" i="42" s="1"/>
  <c r="D166" i="11" s="1"/>
  <c r="H272" i="42"/>
  <c r="H270" i="42"/>
  <c r="G264" i="42"/>
  <c r="J264" i="42" s="1"/>
  <c r="D161" i="11" s="1"/>
  <c r="G256" i="42"/>
  <c r="J256" i="42" s="1"/>
  <c r="D157" i="11" s="1"/>
  <c r="G252" i="42"/>
  <c r="J252" i="42" s="1"/>
  <c r="D155" i="11" s="1"/>
  <c r="G246" i="42"/>
  <c r="J246" i="42" s="1"/>
  <c r="D152" i="11" s="1"/>
  <c r="G244" i="42"/>
  <c r="J244" i="42" s="1"/>
  <c r="D151" i="11" s="1"/>
  <c r="G240" i="42"/>
  <c r="J240" i="42" s="1"/>
  <c r="D149" i="11" s="1"/>
  <c r="G336" i="42"/>
  <c r="J336" i="42" s="1"/>
  <c r="D197" i="11" s="1"/>
  <c r="G236" i="42"/>
  <c r="J236" i="42" s="1"/>
  <c r="D147" i="11" s="1"/>
  <c r="H234" i="42"/>
  <c r="G232" i="42"/>
  <c r="J232" i="42" s="1"/>
  <c r="D145" i="11" s="1"/>
  <c r="H230" i="42"/>
  <c r="G228" i="42"/>
  <c r="J228" i="42" s="1"/>
  <c r="D143" i="11" s="1"/>
  <c r="H226" i="42"/>
  <c r="H224" i="42"/>
  <c r="G222" i="42"/>
  <c r="J222" i="42" s="1"/>
  <c r="D140" i="11" s="1"/>
  <c r="H220" i="42"/>
  <c r="G218" i="42"/>
  <c r="J218" i="42" s="1"/>
  <c r="D138" i="11" s="1"/>
  <c r="H216" i="42"/>
  <c r="G270" i="42"/>
  <c r="J270" i="42" s="1"/>
  <c r="D164" i="11" s="1"/>
  <c r="H268" i="42"/>
  <c r="H260" i="42"/>
  <c r="H254" i="42"/>
  <c r="H248" i="42"/>
  <c r="H242" i="42"/>
  <c r="H238" i="42"/>
  <c r="G234" i="42"/>
  <c r="J234" i="42" s="1"/>
  <c r="D146" i="11" s="1"/>
  <c r="G230" i="42"/>
  <c r="J230" i="42" s="1"/>
  <c r="D144" i="11" s="1"/>
  <c r="G226" i="42"/>
  <c r="J226" i="42" s="1"/>
  <c r="D142" i="11" s="1"/>
  <c r="G224" i="42"/>
  <c r="J224" i="42" s="1"/>
  <c r="D141" i="11" s="1"/>
  <c r="G220" i="42"/>
  <c r="J220" i="42" s="1"/>
  <c r="D139" i="11" s="1"/>
  <c r="G216" i="42"/>
  <c r="J216" i="42" s="1"/>
  <c r="D137" i="11" s="1"/>
  <c r="H210" i="42"/>
  <c r="H206" i="42"/>
  <c r="H198" i="42"/>
  <c r="H194" i="42"/>
  <c r="H190" i="42"/>
  <c r="H186" i="42"/>
  <c r="H180" i="42"/>
  <c r="H176" i="42"/>
  <c r="H172" i="42"/>
  <c r="G280" i="42"/>
  <c r="J280" i="42" s="1"/>
  <c r="D169" i="11" s="1"/>
  <c r="G238" i="42"/>
  <c r="J238" i="42" s="1"/>
  <c r="D148" i="11" s="1"/>
  <c r="G210" i="42"/>
  <c r="J210" i="42" s="1"/>
  <c r="D134" i="11" s="1"/>
  <c r="G206" i="42"/>
  <c r="J206" i="42" s="1"/>
  <c r="D132" i="11" s="1"/>
  <c r="H262" i="42"/>
  <c r="H258" i="42"/>
  <c r="H250" i="42"/>
  <c r="H212" i="42"/>
  <c r="H208" i="42"/>
  <c r="H204" i="42"/>
  <c r="H202" i="42"/>
  <c r="H200" i="42"/>
  <c r="H196" i="42"/>
  <c r="H192" i="42"/>
  <c r="H188" i="42"/>
  <c r="G214" i="42"/>
  <c r="J214" i="42" s="1"/>
  <c r="D136" i="11" s="1"/>
  <c r="G202" i="42"/>
  <c r="J202" i="42" s="1"/>
  <c r="D130" i="11" s="1"/>
  <c r="G198" i="42"/>
  <c r="J198" i="42" s="1"/>
  <c r="D128" i="11" s="1"/>
  <c r="G194" i="42"/>
  <c r="J194" i="42" s="1"/>
  <c r="D126" i="11" s="1"/>
  <c r="G190" i="42"/>
  <c r="J190" i="42" s="1"/>
  <c r="D124" i="11" s="1"/>
  <c r="G186" i="42"/>
  <c r="J186" i="42" s="1"/>
  <c r="D122" i="11" s="1"/>
  <c r="G184" i="42"/>
  <c r="J184" i="42" s="1"/>
  <c r="D121" i="11" s="1"/>
  <c r="G182" i="42"/>
  <c r="J182" i="42" s="1"/>
  <c r="D120" i="11" s="1"/>
  <c r="G178" i="42"/>
  <c r="J178" i="42" s="1"/>
  <c r="D118" i="11" s="1"/>
  <c r="G174" i="42"/>
  <c r="J174" i="42" s="1"/>
  <c r="D116" i="11" s="1"/>
  <c r="H170" i="42"/>
  <c r="H166" i="42"/>
  <c r="H162" i="42"/>
  <c r="H154" i="42"/>
  <c r="H150" i="42"/>
  <c r="H146" i="42"/>
  <c r="H140" i="42"/>
  <c r="H132" i="42"/>
  <c r="H128" i="42"/>
  <c r="H124" i="42"/>
  <c r="H116" i="42"/>
  <c r="H110" i="42"/>
  <c r="H106" i="42"/>
  <c r="G212" i="42"/>
  <c r="J212" i="42" s="1"/>
  <c r="D135" i="11" s="1"/>
  <c r="G170" i="42"/>
  <c r="J170" i="42" s="1"/>
  <c r="D114" i="11" s="1"/>
  <c r="G166" i="42"/>
  <c r="J166" i="42" s="1"/>
  <c r="D112" i="11" s="1"/>
  <c r="G162" i="42"/>
  <c r="J162" i="42" s="1"/>
  <c r="D110" i="11" s="1"/>
  <c r="G154" i="42"/>
  <c r="J154" i="42" s="1"/>
  <c r="D106" i="11" s="1"/>
  <c r="G150" i="42"/>
  <c r="J150" i="42" s="1"/>
  <c r="D104" i="11" s="1"/>
  <c r="G208" i="42"/>
  <c r="J208" i="42" s="1"/>
  <c r="D133" i="11" s="1"/>
  <c r="G200" i="42"/>
  <c r="J200" i="42" s="1"/>
  <c r="D129" i="11" s="1"/>
  <c r="G196" i="42"/>
  <c r="J196" i="42" s="1"/>
  <c r="D127" i="11" s="1"/>
  <c r="G192" i="42"/>
  <c r="J192" i="42" s="1"/>
  <c r="D125" i="11" s="1"/>
  <c r="G188" i="42"/>
  <c r="J188" i="42" s="1"/>
  <c r="D123" i="11" s="1"/>
  <c r="H168" i="42"/>
  <c r="H164" i="42"/>
  <c r="H160" i="42"/>
  <c r="H158" i="42"/>
  <c r="H156" i="42"/>
  <c r="H152" i="42"/>
  <c r="H148" i="42"/>
  <c r="H144" i="42"/>
  <c r="H142" i="42"/>
  <c r="H138" i="42"/>
  <c r="H136" i="42"/>
  <c r="H134" i="42"/>
  <c r="H130" i="42"/>
  <c r="H126" i="42"/>
  <c r="H122" i="42"/>
  <c r="G204" i="42"/>
  <c r="J204" i="42" s="1"/>
  <c r="D131" i="11" s="1"/>
  <c r="H184" i="42"/>
  <c r="H182" i="42"/>
  <c r="G180" i="42"/>
  <c r="J180" i="42" s="1"/>
  <c r="D119" i="11" s="1"/>
  <c r="H178" i="42"/>
  <c r="G176" i="42"/>
  <c r="J176" i="42" s="1"/>
  <c r="D117" i="11" s="1"/>
  <c r="H174" i="42"/>
  <c r="G172" i="42"/>
  <c r="J172" i="42" s="1"/>
  <c r="D115" i="11" s="1"/>
  <c r="G168" i="42"/>
  <c r="J168" i="42" s="1"/>
  <c r="D113" i="11" s="1"/>
  <c r="G164" i="42"/>
  <c r="J164" i="42" s="1"/>
  <c r="D111" i="11" s="1"/>
  <c r="G160" i="42"/>
  <c r="J160" i="42" s="1"/>
  <c r="D109" i="11" s="1"/>
  <c r="G44" i="42"/>
  <c r="J44" i="42" s="1"/>
  <c r="D52" i="11" s="1"/>
  <c r="G48" i="42"/>
  <c r="J48" i="42" s="1"/>
  <c r="D54" i="11" s="1"/>
  <c r="G50" i="42"/>
  <c r="J50" i="42" s="1"/>
  <c r="D55" i="11" s="1"/>
  <c r="G52" i="42"/>
  <c r="J52" i="42" s="1"/>
  <c r="D56" i="11" s="1"/>
  <c r="G56" i="42"/>
  <c r="J56" i="42" s="1"/>
  <c r="D58" i="11" s="1"/>
  <c r="G60" i="42"/>
  <c r="J60" i="42" s="1"/>
  <c r="D60" i="11" s="1"/>
  <c r="G64" i="42"/>
  <c r="J64" i="42" s="1"/>
  <c r="D62" i="11" s="1"/>
  <c r="G68" i="42"/>
  <c r="J68" i="42" s="1"/>
  <c r="D64" i="11" s="1"/>
  <c r="G76" i="42"/>
  <c r="J76" i="42" s="1"/>
  <c r="D68" i="11" s="1"/>
  <c r="G78" i="42"/>
  <c r="J78" i="42" s="1"/>
  <c r="D69" i="11" s="1"/>
  <c r="G80" i="42"/>
  <c r="J80" i="42" s="1"/>
  <c r="D70" i="11" s="1"/>
  <c r="G84" i="42"/>
  <c r="J84" i="42" s="1"/>
  <c r="D72" i="11" s="1"/>
  <c r="G90" i="42"/>
  <c r="J90" i="42" s="1"/>
  <c r="D75" i="11" s="1"/>
  <c r="G94" i="42"/>
  <c r="J94" i="42" s="1"/>
  <c r="D77" i="11" s="1"/>
  <c r="G96" i="42"/>
  <c r="J96" i="42" s="1"/>
  <c r="D78" i="11" s="1"/>
  <c r="G98" i="42"/>
  <c r="J98" i="42" s="1"/>
  <c r="D79" i="11" s="1"/>
  <c r="G104" i="42"/>
  <c r="J104" i="42" s="1"/>
  <c r="D81" i="11" s="1"/>
  <c r="G108" i="42"/>
  <c r="J108" i="42" s="1"/>
  <c r="D83" i="11" s="1"/>
  <c r="G112" i="42"/>
  <c r="J112" i="42" s="1"/>
  <c r="D85" i="11" s="1"/>
  <c r="G114" i="42"/>
  <c r="J114" i="42" s="1"/>
  <c r="D86" i="11" s="1"/>
  <c r="G118" i="42"/>
  <c r="J118" i="42" s="1"/>
  <c r="D88" i="11" s="1"/>
  <c r="G120" i="42"/>
  <c r="J120" i="42" s="1"/>
  <c r="D89" i="11" s="1"/>
  <c r="G122" i="42"/>
  <c r="J122" i="42" s="1"/>
  <c r="D90" i="11" s="1"/>
  <c r="G126" i="42"/>
  <c r="J126" i="42" s="1"/>
  <c r="D92" i="11" s="1"/>
  <c r="G130" i="42"/>
  <c r="J130" i="42" s="1"/>
  <c r="D94" i="11" s="1"/>
  <c r="G134" i="42"/>
  <c r="J134" i="42" s="1"/>
  <c r="D96" i="11" s="1"/>
  <c r="G136" i="42"/>
  <c r="J136" i="42" s="1"/>
  <c r="D97" i="11" s="1"/>
  <c r="G138" i="42"/>
  <c r="J138" i="42" s="1"/>
  <c r="D98" i="11" s="1"/>
  <c r="G142" i="42"/>
  <c r="J142" i="42" s="1"/>
  <c r="D100" i="11" s="1"/>
  <c r="G144" i="42"/>
  <c r="J144" i="42" s="1"/>
  <c r="D101" i="11" s="1"/>
  <c r="G148" i="42"/>
  <c r="J148" i="42" s="1"/>
  <c r="D103" i="11" s="1"/>
  <c r="J352" i="42"/>
  <c r="B5" i="38"/>
  <c r="F660" i="38"/>
  <c r="F648" i="38"/>
  <c r="B636" i="38"/>
  <c r="D624" i="38"/>
  <c r="F612" i="38"/>
  <c r="F600" i="38"/>
  <c r="F588" i="38"/>
  <c r="B576" i="38"/>
  <c r="F564" i="38"/>
  <c r="F552" i="38"/>
  <c r="B540" i="38"/>
  <c r="B528" i="38"/>
  <c r="B516" i="38"/>
  <c r="B504" i="38"/>
  <c r="B492" i="38"/>
  <c r="B480" i="38"/>
  <c r="B468" i="38"/>
  <c r="B456" i="38"/>
  <c r="B444" i="38"/>
  <c r="B432" i="38"/>
  <c r="D420" i="38"/>
  <c r="D408" i="38"/>
  <c r="D396" i="38"/>
  <c r="D384" i="38"/>
  <c r="F372" i="38"/>
  <c r="F360" i="38"/>
  <c r="D348" i="38"/>
  <c r="F336" i="38"/>
  <c r="F324" i="38"/>
  <c r="F312" i="38"/>
  <c r="B300" i="38"/>
  <c r="D288" i="38"/>
  <c r="D276" i="38"/>
  <c r="D264" i="38"/>
  <c r="F252" i="38"/>
  <c r="F240" i="38"/>
  <c r="B228" i="38"/>
  <c r="B216" i="38"/>
  <c r="B204" i="38"/>
  <c r="B192" i="38"/>
  <c r="B180" i="38"/>
  <c r="B168" i="38"/>
  <c r="B156" i="38"/>
  <c r="B144" i="38"/>
  <c r="B132" i="38"/>
  <c r="B120" i="38"/>
  <c r="B108" i="38"/>
  <c r="B96" i="38"/>
  <c r="B84" i="38"/>
  <c r="B72" i="38"/>
  <c r="B60" i="38"/>
  <c r="B48" i="38"/>
  <c r="B36" i="38"/>
  <c r="B24" i="38"/>
  <c r="F669" i="38"/>
  <c r="D669" i="38"/>
  <c r="B669" i="38"/>
  <c r="F668" i="38"/>
  <c r="D668" i="38"/>
  <c r="F666" i="38"/>
  <c r="D666" i="38"/>
  <c r="B666" i="38"/>
  <c r="F665" i="38"/>
  <c r="D665" i="38"/>
  <c r="B665" i="38"/>
  <c r="F663" i="38"/>
  <c r="D663" i="38"/>
  <c r="B663" i="38"/>
  <c r="F662" i="38"/>
  <c r="D662" i="38"/>
  <c r="B662" i="38"/>
  <c r="F659" i="38"/>
  <c r="D659" i="38"/>
  <c r="B659" i="38"/>
  <c r="F657" i="38"/>
  <c r="D657" i="38"/>
  <c r="B657" i="38"/>
  <c r="F656" i="38"/>
  <c r="D656" i="38"/>
  <c r="B656" i="38"/>
  <c r="F654" i="38"/>
  <c r="D654" i="38"/>
  <c r="B654" i="38"/>
  <c r="F653" i="38"/>
  <c r="D653" i="38"/>
  <c r="B653" i="38"/>
  <c r="F651" i="38"/>
  <c r="D651" i="38"/>
  <c r="B651" i="38"/>
  <c r="F650" i="38"/>
  <c r="D650" i="38"/>
  <c r="B650" i="38"/>
  <c r="B648" i="38"/>
  <c r="F647" i="38"/>
  <c r="D647" i="38"/>
  <c r="B647" i="38"/>
  <c r="F645" i="38"/>
  <c r="D645" i="38"/>
  <c r="B645" i="38"/>
  <c r="F644" i="38"/>
  <c r="D644" i="38"/>
  <c r="B644" i="38"/>
  <c r="F642" i="38"/>
  <c r="D642" i="38"/>
  <c r="B642" i="38"/>
  <c r="F641" i="38"/>
  <c r="D641" i="38"/>
  <c r="B641" i="38"/>
  <c r="F639" i="38"/>
  <c r="D639" i="38"/>
  <c r="B639" i="38"/>
  <c r="F638" i="38"/>
  <c r="D638" i="38"/>
  <c r="B638" i="38"/>
  <c r="D636" i="38"/>
  <c r="F635" i="38"/>
  <c r="D635" i="38"/>
  <c r="B635" i="38"/>
  <c r="F633" i="38"/>
  <c r="D633" i="38"/>
  <c r="B633" i="38"/>
  <c r="F632" i="38"/>
  <c r="D632" i="38"/>
  <c r="B632" i="38"/>
  <c r="F630" i="38"/>
  <c r="D630" i="38"/>
  <c r="B630" i="38"/>
  <c r="F629" i="38"/>
  <c r="D629" i="38"/>
  <c r="B629" i="38"/>
  <c r="F627" i="38"/>
  <c r="D627" i="38"/>
  <c r="B627" i="38"/>
  <c r="F626" i="38"/>
  <c r="D626" i="38"/>
  <c r="B626" i="38"/>
  <c r="F624" i="38"/>
  <c r="F623" i="38"/>
  <c r="D623" i="38"/>
  <c r="B623" i="38"/>
  <c r="F621" i="38"/>
  <c r="D621" i="38"/>
  <c r="B621" i="38"/>
  <c r="F620" i="38"/>
  <c r="D620" i="38"/>
  <c r="B620" i="38"/>
  <c r="F618" i="38"/>
  <c r="D618" i="38"/>
  <c r="B618" i="38"/>
  <c r="F617" i="38"/>
  <c r="D617" i="38"/>
  <c r="B617" i="38"/>
  <c r="F615" i="38"/>
  <c r="D615" i="38"/>
  <c r="B615" i="38"/>
  <c r="F614" i="38"/>
  <c r="D614" i="38"/>
  <c r="B614" i="38"/>
  <c r="F611" i="38"/>
  <c r="D611" i="38"/>
  <c r="B611" i="38"/>
  <c r="F609" i="38"/>
  <c r="D609" i="38"/>
  <c r="B609" i="38"/>
  <c r="F608" i="38"/>
  <c r="D608" i="38"/>
  <c r="B608" i="38"/>
  <c r="F606" i="38"/>
  <c r="D606" i="38"/>
  <c r="B606" i="38"/>
  <c r="F605" i="38"/>
  <c r="D605" i="38"/>
  <c r="B605" i="38"/>
  <c r="F603" i="38"/>
  <c r="D603" i="38"/>
  <c r="B603" i="38"/>
  <c r="F602" i="38"/>
  <c r="D602" i="38"/>
  <c r="B602" i="38"/>
  <c r="F599" i="38"/>
  <c r="D599" i="38"/>
  <c r="B599" i="38"/>
  <c r="F597" i="38"/>
  <c r="D597" i="38"/>
  <c r="B597" i="38"/>
  <c r="F596" i="38"/>
  <c r="D596" i="38"/>
  <c r="B596" i="38"/>
  <c r="F594" i="38"/>
  <c r="D594" i="38"/>
  <c r="B594" i="38"/>
  <c r="F593" i="38"/>
  <c r="D593" i="38"/>
  <c r="B593" i="38"/>
  <c r="F591" i="38"/>
  <c r="D591" i="38"/>
  <c r="B591" i="38"/>
  <c r="F590" i="38"/>
  <c r="D590" i="38"/>
  <c r="B590" i="38"/>
  <c r="F587" i="38"/>
  <c r="D587" i="38"/>
  <c r="B587" i="38"/>
  <c r="F585" i="38"/>
  <c r="D585" i="38"/>
  <c r="B585" i="38"/>
  <c r="F584" i="38"/>
  <c r="D584" i="38"/>
  <c r="B584" i="38"/>
  <c r="F582" i="38"/>
  <c r="D582" i="38"/>
  <c r="B582" i="38"/>
  <c r="F581" i="38"/>
  <c r="D581" i="38"/>
  <c r="B581" i="38"/>
  <c r="F579" i="38"/>
  <c r="D579" i="38"/>
  <c r="B579" i="38"/>
  <c r="F578" i="38"/>
  <c r="D578" i="38"/>
  <c r="B578" i="38"/>
  <c r="D576" i="38"/>
  <c r="F575" i="38"/>
  <c r="D575" i="38"/>
  <c r="B575" i="38"/>
  <c r="F573" i="38"/>
  <c r="D573" i="38"/>
  <c r="B573" i="38"/>
  <c r="F572" i="38"/>
  <c r="D572" i="38"/>
  <c r="B572" i="38"/>
  <c r="F570" i="38"/>
  <c r="D570" i="38"/>
  <c r="B570" i="38"/>
  <c r="F569" i="38"/>
  <c r="D569" i="38"/>
  <c r="B569" i="38"/>
  <c r="F567" i="38"/>
  <c r="D567" i="38"/>
  <c r="B567" i="38"/>
  <c r="F566" i="38"/>
  <c r="D566" i="38"/>
  <c r="B566" i="38"/>
  <c r="F563" i="38"/>
  <c r="D563" i="38"/>
  <c r="B563" i="38"/>
  <c r="F561" i="38"/>
  <c r="D561" i="38"/>
  <c r="B561" i="38"/>
  <c r="F560" i="38"/>
  <c r="D560" i="38"/>
  <c r="B560" i="38"/>
  <c r="F558" i="38"/>
  <c r="D558" i="38"/>
  <c r="B558" i="38"/>
  <c r="F557" i="38"/>
  <c r="D557" i="38"/>
  <c r="B557" i="38"/>
  <c r="F555" i="38"/>
  <c r="D555" i="38"/>
  <c r="B555" i="38"/>
  <c r="F554" i="38"/>
  <c r="D554" i="38"/>
  <c r="B554" i="38"/>
  <c r="B552" i="38"/>
  <c r="F551" i="38"/>
  <c r="D551" i="38"/>
  <c r="B551" i="38"/>
  <c r="F549" i="38"/>
  <c r="D549" i="38"/>
  <c r="B549" i="38"/>
  <c r="F548" i="38"/>
  <c r="D548" i="38"/>
  <c r="B548" i="38"/>
  <c r="F546" i="38"/>
  <c r="D546" i="38"/>
  <c r="B546" i="38"/>
  <c r="F545" i="38"/>
  <c r="D545" i="38"/>
  <c r="B545" i="38"/>
  <c r="F543" i="38"/>
  <c r="D543" i="38"/>
  <c r="B543" i="38"/>
  <c r="F542" i="38"/>
  <c r="D542" i="38"/>
  <c r="B542" i="38"/>
  <c r="D540" i="38"/>
  <c r="F539" i="38"/>
  <c r="D539" i="38"/>
  <c r="B539" i="38"/>
  <c r="F537" i="38"/>
  <c r="D537" i="38"/>
  <c r="B537" i="38"/>
  <c r="F536" i="38"/>
  <c r="D536" i="38"/>
  <c r="B536" i="38"/>
  <c r="F534" i="38"/>
  <c r="D534" i="38"/>
  <c r="B534" i="38"/>
  <c r="F533" i="38"/>
  <c r="D533" i="38"/>
  <c r="B533" i="38"/>
  <c r="F531" i="38"/>
  <c r="D531" i="38"/>
  <c r="B531" i="38"/>
  <c r="F530" i="38"/>
  <c r="D530" i="38"/>
  <c r="B530" i="38"/>
  <c r="D528" i="38"/>
  <c r="F527" i="38"/>
  <c r="D527" i="38"/>
  <c r="B527" i="38"/>
  <c r="F525" i="38"/>
  <c r="D525" i="38"/>
  <c r="B525" i="38"/>
  <c r="F524" i="38"/>
  <c r="D524" i="38"/>
  <c r="B524" i="38"/>
  <c r="F522" i="38"/>
  <c r="D522" i="38"/>
  <c r="B522" i="38"/>
  <c r="F521" i="38"/>
  <c r="D521" i="38"/>
  <c r="B521" i="38"/>
  <c r="F519" i="38"/>
  <c r="D519" i="38"/>
  <c r="B519" i="38"/>
  <c r="F518" i="38"/>
  <c r="D518" i="38"/>
  <c r="B518" i="38"/>
  <c r="D516" i="38"/>
  <c r="F515" i="38"/>
  <c r="D515" i="38"/>
  <c r="B515" i="38"/>
  <c r="F513" i="38"/>
  <c r="D513" i="38"/>
  <c r="B513" i="38"/>
  <c r="F512" i="38"/>
  <c r="D512" i="38"/>
  <c r="B512" i="38"/>
  <c r="F510" i="38"/>
  <c r="D510" i="38"/>
  <c r="B510" i="38"/>
  <c r="F509" i="38"/>
  <c r="D509" i="38"/>
  <c r="B509" i="38"/>
  <c r="F507" i="38"/>
  <c r="D507" i="38"/>
  <c r="B507" i="38"/>
  <c r="F506" i="38"/>
  <c r="D506" i="38"/>
  <c r="B506" i="38"/>
  <c r="D504" i="38"/>
  <c r="F503" i="38"/>
  <c r="D503" i="38"/>
  <c r="B503" i="38"/>
  <c r="F501" i="38"/>
  <c r="D501" i="38"/>
  <c r="B501" i="38"/>
  <c r="F500" i="38"/>
  <c r="D500" i="38"/>
  <c r="B500" i="38"/>
  <c r="F498" i="38"/>
  <c r="D498" i="38"/>
  <c r="B498" i="38"/>
  <c r="F497" i="38"/>
  <c r="D497" i="38"/>
  <c r="B497" i="38"/>
  <c r="F495" i="38"/>
  <c r="D495" i="38"/>
  <c r="B495" i="38"/>
  <c r="F494" i="38"/>
  <c r="D494" i="38"/>
  <c r="B494" i="38"/>
  <c r="D492" i="38"/>
  <c r="F491" i="38"/>
  <c r="D491" i="38"/>
  <c r="B491" i="38"/>
  <c r="F489" i="38"/>
  <c r="D489" i="38"/>
  <c r="B489" i="38"/>
  <c r="F488" i="38"/>
  <c r="D488" i="38"/>
  <c r="B488" i="38"/>
  <c r="F486" i="38"/>
  <c r="D486" i="38"/>
  <c r="B486" i="38"/>
  <c r="F485" i="38"/>
  <c r="D485" i="38"/>
  <c r="B485" i="38"/>
  <c r="F483" i="38"/>
  <c r="D483" i="38"/>
  <c r="B483" i="38"/>
  <c r="F482" i="38"/>
  <c r="D482" i="38"/>
  <c r="B482" i="38"/>
  <c r="D480" i="38"/>
  <c r="F479" i="38"/>
  <c r="D479" i="38"/>
  <c r="B479" i="38"/>
  <c r="F477" i="38"/>
  <c r="D477" i="38"/>
  <c r="B477" i="38"/>
  <c r="F476" i="38"/>
  <c r="D476" i="38"/>
  <c r="B476" i="38"/>
  <c r="F474" i="38"/>
  <c r="D474" i="38"/>
  <c r="B474" i="38"/>
  <c r="F473" i="38"/>
  <c r="D473" i="38"/>
  <c r="B473" i="38"/>
  <c r="F471" i="38"/>
  <c r="D471" i="38"/>
  <c r="B471" i="38"/>
  <c r="F470" i="38"/>
  <c r="D470" i="38"/>
  <c r="B470" i="38"/>
  <c r="D468" i="38"/>
  <c r="F467" i="38"/>
  <c r="D467" i="38"/>
  <c r="B467" i="38"/>
  <c r="F465" i="38"/>
  <c r="D465" i="38"/>
  <c r="B465" i="38"/>
  <c r="F464" i="38"/>
  <c r="D464" i="38"/>
  <c r="B464" i="38"/>
  <c r="F462" i="38"/>
  <c r="D462" i="38"/>
  <c r="B462" i="38"/>
  <c r="F461" i="38"/>
  <c r="D461" i="38"/>
  <c r="B461" i="38"/>
  <c r="F459" i="38"/>
  <c r="D459" i="38"/>
  <c r="B459" i="38"/>
  <c r="F458" i="38"/>
  <c r="D458" i="38"/>
  <c r="B458" i="38"/>
  <c r="D456" i="38"/>
  <c r="F455" i="38"/>
  <c r="D455" i="38"/>
  <c r="B455" i="38"/>
  <c r="F453" i="38"/>
  <c r="D453" i="38"/>
  <c r="B453" i="38"/>
  <c r="F452" i="38"/>
  <c r="D452" i="38"/>
  <c r="B452" i="38"/>
  <c r="F450" i="38"/>
  <c r="D450" i="38"/>
  <c r="B450" i="38"/>
  <c r="F449" i="38"/>
  <c r="D449" i="38"/>
  <c r="B449" i="38"/>
  <c r="F447" i="38"/>
  <c r="D447" i="38"/>
  <c r="B447" i="38"/>
  <c r="F446" i="38"/>
  <c r="D446" i="38"/>
  <c r="B446" i="38"/>
  <c r="D444" i="38"/>
  <c r="F443" i="38"/>
  <c r="D443" i="38"/>
  <c r="B443" i="38"/>
  <c r="F441" i="38"/>
  <c r="D441" i="38"/>
  <c r="B441" i="38"/>
  <c r="F440" i="38"/>
  <c r="D440" i="38"/>
  <c r="B440" i="38"/>
  <c r="F438" i="38"/>
  <c r="D438" i="38"/>
  <c r="B438" i="38"/>
  <c r="F437" i="38"/>
  <c r="D437" i="38"/>
  <c r="B437" i="38"/>
  <c r="F435" i="38"/>
  <c r="D435" i="38"/>
  <c r="B435" i="38"/>
  <c r="F434" i="38"/>
  <c r="D434" i="38"/>
  <c r="B434" i="38"/>
  <c r="D432" i="38"/>
  <c r="F431" i="38"/>
  <c r="D431" i="38"/>
  <c r="B431" i="38"/>
  <c r="F429" i="38"/>
  <c r="D429" i="38"/>
  <c r="B429" i="38"/>
  <c r="F428" i="38"/>
  <c r="D428" i="38"/>
  <c r="B428" i="38"/>
  <c r="F426" i="38"/>
  <c r="D426" i="38"/>
  <c r="B426" i="38"/>
  <c r="F425" i="38"/>
  <c r="D425" i="38"/>
  <c r="B425" i="38"/>
  <c r="F423" i="38"/>
  <c r="D423" i="38"/>
  <c r="B423" i="38"/>
  <c r="F422" i="38"/>
  <c r="D422" i="38"/>
  <c r="B422" i="38"/>
  <c r="F420" i="38"/>
  <c r="F419" i="38"/>
  <c r="D419" i="38"/>
  <c r="B419" i="38"/>
  <c r="F417" i="38"/>
  <c r="D417" i="38"/>
  <c r="B417" i="38"/>
  <c r="F416" i="38"/>
  <c r="D416" i="38"/>
  <c r="B416" i="38"/>
  <c r="F414" i="38"/>
  <c r="D414" i="38"/>
  <c r="B414" i="38"/>
  <c r="F413" i="38"/>
  <c r="D413" i="38"/>
  <c r="B413" i="38"/>
  <c r="F411" i="38"/>
  <c r="D411" i="38"/>
  <c r="B411" i="38"/>
  <c r="F410" i="38"/>
  <c r="D410" i="38"/>
  <c r="B410" i="38"/>
  <c r="F408" i="38"/>
  <c r="F407" i="38"/>
  <c r="D407" i="38"/>
  <c r="B407" i="38"/>
  <c r="F405" i="38"/>
  <c r="D405" i="38"/>
  <c r="B405" i="38"/>
  <c r="F404" i="38"/>
  <c r="D404" i="38"/>
  <c r="B404" i="38"/>
  <c r="F402" i="38"/>
  <c r="D402" i="38"/>
  <c r="B402" i="38"/>
  <c r="F401" i="38"/>
  <c r="D401" i="38"/>
  <c r="B401" i="38"/>
  <c r="F399" i="38"/>
  <c r="D399" i="38"/>
  <c r="B399" i="38"/>
  <c r="F398" i="38"/>
  <c r="D398" i="38"/>
  <c r="B398" i="38"/>
  <c r="F396" i="38"/>
  <c r="F395" i="38"/>
  <c r="D395" i="38"/>
  <c r="B395" i="38"/>
  <c r="F393" i="38"/>
  <c r="D393" i="38"/>
  <c r="B393" i="38"/>
  <c r="F392" i="38"/>
  <c r="D392" i="38"/>
  <c r="B392" i="38"/>
  <c r="F390" i="38"/>
  <c r="D390" i="38"/>
  <c r="B390" i="38"/>
  <c r="F389" i="38"/>
  <c r="D389" i="38"/>
  <c r="B389" i="38"/>
  <c r="F387" i="38"/>
  <c r="D387" i="38"/>
  <c r="B387" i="38"/>
  <c r="F386" i="38"/>
  <c r="D386" i="38"/>
  <c r="B386" i="38"/>
  <c r="F384" i="38"/>
  <c r="F383" i="38"/>
  <c r="D383" i="38"/>
  <c r="B383" i="38"/>
  <c r="F381" i="38"/>
  <c r="D381" i="38"/>
  <c r="B381" i="38"/>
  <c r="F380" i="38"/>
  <c r="D380" i="38"/>
  <c r="B380" i="38"/>
  <c r="F378" i="38"/>
  <c r="D378" i="38"/>
  <c r="B378" i="38"/>
  <c r="F377" i="38"/>
  <c r="D377" i="38"/>
  <c r="B377" i="38"/>
  <c r="F375" i="38"/>
  <c r="D375" i="38"/>
  <c r="B375" i="38"/>
  <c r="F374" i="38"/>
  <c r="D374" i="38"/>
  <c r="B374" i="38"/>
  <c r="F371" i="38"/>
  <c r="D371" i="38"/>
  <c r="B371" i="38"/>
  <c r="F369" i="38"/>
  <c r="D369" i="38"/>
  <c r="B369" i="38"/>
  <c r="F368" i="38"/>
  <c r="D368" i="38"/>
  <c r="B368" i="38"/>
  <c r="F366" i="38"/>
  <c r="D366" i="38"/>
  <c r="B366" i="38"/>
  <c r="F365" i="38"/>
  <c r="D365" i="38"/>
  <c r="B365" i="38"/>
  <c r="F363" i="38"/>
  <c r="D363" i="38"/>
  <c r="B363" i="38"/>
  <c r="F362" i="38"/>
  <c r="D362" i="38"/>
  <c r="B362" i="38"/>
  <c r="B360" i="38"/>
  <c r="F359" i="38"/>
  <c r="D359" i="38"/>
  <c r="B359" i="38"/>
  <c r="F357" i="38"/>
  <c r="D357" i="38"/>
  <c r="B357" i="38"/>
  <c r="F356" i="38"/>
  <c r="D356" i="38"/>
  <c r="B356" i="38"/>
  <c r="F354" i="38"/>
  <c r="D354" i="38"/>
  <c r="B354" i="38"/>
  <c r="F353" i="38"/>
  <c r="D353" i="38"/>
  <c r="B353" i="38"/>
  <c r="F351" i="38"/>
  <c r="D351" i="38"/>
  <c r="B351" i="38"/>
  <c r="F350" i="38"/>
  <c r="D350" i="38"/>
  <c r="B350" i="38"/>
  <c r="F348" i="38"/>
  <c r="F347" i="38"/>
  <c r="D347" i="38"/>
  <c r="B347" i="38"/>
  <c r="F345" i="38"/>
  <c r="D345" i="38"/>
  <c r="B345" i="38"/>
  <c r="F344" i="38"/>
  <c r="D344" i="38"/>
  <c r="B344" i="38"/>
  <c r="F342" i="38"/>
  <c r="D342" i="38"/>
  <c r="B342" i="38"/>
  <c r="F341" i="38"/>
  <c r="D341" i="38"/>
  <c r="B341" i="38"/>
  <c r="F339" i="38"/>
  <c r="D339" i="38"/>
  <c r="B339" i="38"/>
  <c r="F338" i="38"/>
  <c r="D338" i="38"/>
  <c r="B338" i="38"/>
  <c r="B336" i="38"/>
  <c r="F335" i="38"/>
  <c r="D335" i="38"/>
  <c r="B335" i="38"/>
  <c r="F333" i="38"/>
  <c r="D333" i="38"/>
  <c r="B333" i="38"/>
  <c r="F332" i="38"/>
  <c r="D332" i="38"/>
  <c r="B332" i="38"/>
  <c r="F330" i="38"/>
  <c r="D330" i="38"/>
  <c r="B330" i="38"/>
  <c r="F329" i="38"/>
  <c r="D329" i="38"/>
  <c r="B329" i="38"/>
  <c r="F327" i="38"/>
  <c r="D327" i="38"/>
  <c r="B327" i="38"/>
  <c r="F326" i="38"/>
  <c r="D326" i="38"/>
  <c r="B326" i="38"/>
  <c r="B324" i="38"/>
  <c r="F323" i="38"/>
  <c r="D323" i="38"/>
  <c r="B323" i="38"/>
  <c r="F321" i="38"/>
  <c r="D321" i="38"/>
  <c r="B321" i="38"/>
  <c r="F320" i="38"/>
  <c r="D320" i="38"/>
  <c r="B320" i="38"/>
  <c r="F318" i="38"/>
  <c r="D318" i="38"/>
  <c r="B318" i="38"/>
  <c r="F317" i="38"/>
  <c r="D317" i="38"/>
  <c r="B317" i="38"/>
  <c r="F315" i="38"/>
  <c r="D315" i="38"/>
  <c r="B315" i="38"/>
  <c r="F314" i="38"/>
  <c r="D314" i="38"/>
  <c r="B314" i="38"/>
  <c r="B312" i="38"/>
  <c r="F311" i="38"/>
  <c r="D311" i="38"/>
  <c r="B311" i="38"/>
  <c r="F309" i="38"/>
  <c r="D309" i="38"/>
  <c r="B309" i="38"/>
  <c r="F308" i="38"/>
  <c r="D308" i="38"/>
  <c r="B308" i="38"/>
  <c r="F306" i="38"/>
  <c r="D306" i="38"/>
  <c r="B306" i="38"/>
  <c r="F305" i="38"/>
  <c r="D305" i="38"/>
  <c r="B305" i="38"/>
  <c r="F303" i="38"/>
  <c r="D303" i="38"/>
  <c r="B303" i="38"/>
  <c r="F302" i="38"/>
  <c r="D302" i="38"/>
  <c r="B302" i="38"/>
  <c r="D300" i="38"/>
  <c r="F299" i="38"/>
  <c r="D299" i="38"/>
  <c r="B299" i="38"/>
  <c r="F297" i="38"/>
  <c r="D297" i="38"/>
  <c r="B297" i="38"/>
  <c r="F296" i="38"/>
  <c r="D296" i="38"/>
  <c r="B296" i="38"/>
  <c r="F294" i="38"/>
  <c r="D294" i="38"/>
  <c r="B294" i="38"/>
  <c r="F293" i="38"/>
  <c r="D293" i="38"/>
  <c r="B293" i="38"/>
  <c r="F291" i="38"/>
  <c r="D291" i="38"/>
  <c r="B291" i="38"/>
  <c r="F290" i="38"/>
  <c r="D290" i="38"/>
  <c r="B290" i="38"/>
  <c r="F288" i="38"/>
  <c r="F287" i="38"/>
  <c r="D287" i="38"/>
  <c r="B287" i="38"/>
  <c r="F285" i="38"/>
  <c r="D285" i="38"/>
  <c r="B285" i="38"/>
  <c r="F284" i="38"/>
  <c r="D284" i="38"/>
  <c r="B284" i="38"/>
  <c r="F282" i="38"/>
  <c r="D282" i="38"/>
  <c r="B282" i="38"/>
  <c r="F281" i="38"/>
  <c r="D281" i="38"/>
  <c r="B281" i="38"/>
  <c r="F279" i="38"/>
  <c r="D279" i="38"/>
  <c r="B279" i="38"/>
  <c r="F278" i="38"/>
  <c r="D278" i="38"/>
  <c r="B278" i="38"/>
  <c r="F276" i="38"/>
  <c r="F275" i="38"/>
  <c r="D275" i="38"/>
  <c r="B275" i="38"/>
  <c r="F273" i="38"/>
  <c r="D273" i="38"/>
  <c r="B273" i="38"/>
  <c r="F272" i="38"/>
  <c r="D272" i="38"/>
  <c r="B272" i="38"/>
  <c r="F270" i="38"/>
  <c r="D270" i="38"/>
  <c r="B270" i="38"/>
  <c r="F269" i="38"/>
  <c r="D269" i="38"/>
  <c r="B269" i="38"/>
  <c r="F267" i="38"/>
  <c r="D267" i="38"/>
  <c r="B267" i="38"/>
  <c r="F266" i="38"/>
  <c r="D266" i="38"/>
  <c r="B266" i="38"/>
  <c r="F264" i="38"/>
  <c r="F263" i="38"/>
  <c r="D263" i="38"/>
  <c r="B263" i="38"/>
  <c r="F261" i="38"/>
  <c r="D261" i="38"/>
  <c r="B261" i="38"/>
  <c r="F260" i="38"/>
  <c r="D260" i="38"/>
  <c r="B260" i="38"/>
  <c r="F258" i="38"/>
  <c r="D258" i="38"/>
  <c r="B258" i="38"/>
  <c r="F257" i="38"/>
  <c r="D257" i="38"/>
  <c r="B257" i="38"/>
  <c r="F255" i="38"/>
  <c r="D255" i="38"/>
  <c r="B255" i="38"/>
  <c r="F254" i="38"/>
  <c r="D254" i="38"/>
  <c r="B254" i="38"/>
  <c r="F251" i="38"/>
  <c r="D251" i="38"/>
  <c r="B251" i="38"/>
  <c r="F249" i="38"/>
  <c r="D249" i="38"/>
  <c r="B249" i="38"/>
  <c r="F248" i="38"/>
  <c r="D248" i="38"/>
  <c r="B248" i="38"/>
  <c r="F246" i="38"/>
  <c r="D246" i="38"/>
  <c r="B246" i="38"/>
  <c r="F245" i="38"/>
  <c r="D245" i="38"/>
  <c r="B245" i="38"/>
  <c r="F243" i="38"/>
  <c r="D243" i="38"/>
  <c r="B243" i="38"/>
  <c r="F242" i="38"/>
  <c r="D242" i="38"/>
  <c r="B242" i="38"/>
  <c r="B240" i="38"/>
  <c r="F239" i="38"/>
  <c r="D239" i="38"/>
  <c r="B239" i="38"/>
  <c r="F237" i="38"/>
  <c r="D237" i="38"/>
  <c r="B237" i="38"/>
  <c r="F236" i="38"/>
  <c r="D236" i="38"/>
  <c r="B236" i="38"/>
  <c r="F234" i="38"/>
  <c r="D234" i="38"/>
  <c r="B234" i="38"/>
  <c r="F233" i="38"/>
  <c r="D233" i="38"/>
  <c r="B233" i="38"/>
  <c r="F231" i="38"/>
  <c r="D231" i="38"/>
  <c r="B231" i="38"/>
  <c r="F230" i="38"/>
  <c r="D230" i="38"/>
  <c r="B230" i="38"/>
  <c r="D228" i="38"/>
  <c r="F227" i="38"/>
  <c r="D227" i="38"/>
  <c r="B227" i="38"/>
  <c r="F225" i="38"/>
  <c r="D225" i="38"/>
  <c r="B225" i="38"/>
  <c r="F224" i="38"/>
  <c r="D224" i="38"/>
  <c r="B224" i="38"/>
  <c r="F222" i="38"/>
  <c r="D222" i="38"/>
  <c r="B222" i="38"/>
  <c r="F221" i="38"/>
  <c r="D221" i="38"/>
  <c r="B221" i="38"/>
  <c r="F219" i="38"/>
  <c r="D219" i="38"/>
  <c r="B219" i="38"/>
  <c r="F218" i="38"/>
  <c r="D218" i="38"/>
  <c r="B218" i="38"/>
  <c r="D216" i="38"/>
  <c r="F215" i="38"/>
  <c r="D215" i="38"/>
  <c r="B215" i="38"/>
  <c r="F213" i="38"/>
  <c r="D213" i="38"/>
  <c r="B213" i="38"/>
  <c r="F212" i="38"/>
  <c r="D212" i="38"/>
  <c r="B212" i="38"/>
  <c r="F210" i="38"/>
  <c r="D210" i="38"/>
  <c r="B210" i="38"/>
  <c r="F209" i="38"/>
  <c r="D209" i="38"/>
  <c r="B209" i="38"/>
  <c r="F207" i="38"/>
  <c r="D207" i="38"/>
  <c r="B207" i="38"/>
  <c r="F206" i="38"/>
  <c r="D206" i="38"/>
  <c r="B206" i="38"/>
  <c r="D204" i="38"/>
  <c r="F203" i="38"/>
  <c r="D203" i="38"/>
  <c r="B203" i="38"/>
  <c r="F201" i="38"/>
  <c r="D201" i="38"/>
  <c r="B201" i="38"/>
  <c r="F200" i="38"/>
  <c r="D200" i="38"/>
  <c r="B200" i="38"/>
  <c r="F198" i="38"/>
  <c r="D198" i="38"/>
  <c r="B198" i="38"/>
  <c r="F197" i="38"/>
  <c r="D197" i="38"/>
  <c r="B197" i="38"/>
  <c r="F195" i="38"/>
  <c r="D195" i="38"/>
  <c r="B195" i="38"/>
  <c r="F194" i="38"/>
  <c r="D194" i="38"/>
  <c r="B194" i="38"/>
  <c r="D192" i="38"/>
  <c r="F191" i="38"/>
  <c r="D191" i="38"/>
  <c r="B191" i="38"/>
  <c r="F189" i="38"/>
  <c r="D189" i="38"/>
  <c r="B189" i="38"/>
  <c r="F188" i="38"/>
  <c r="D188" i="38"/>
  <c r="B188" i="38"/>
  <c r="F186" i="38"/>
  <c r="D186" i="38"/>
  <c r="B186" i="38"/>
  <c r="F185" i="38"/>
  <c r="D185" i="38"/>
  <c r="B185" i="38"/>
  <c r="F183" i="38"/>
  <c r="D183" i="38"/>
  <c r="B183" i="38"/>
  <c r="F182" i="38"/>
  <c r="D182" i="38"/>
  <c r="B182" i="38"/>
  <c r="D180" i="38"/>
  <c r="F179" i="38"/>
  <c r="D179" i="38"/>
  <c r="B179" i="38"/>
  <c r="F177" i="38"/>
  <c r="D177" i="38"/>
  <c r="B177" i="38"/>
  <c r="F176" i="38"/>
  <c r="D176" i="38"/>
  <c r="B176" i="38"/>
  <c r="F174" i="38"/>
  <c r="D174" i="38"/>
  <c r="B174" i="38"/>
  <c r="F173" i="38"/>
  <c r="D173" i="38"/>
  <c r="B173" i="38"/>
  <c r="F171" i="38"/>
  <c r="D171" i="38"/>
  <c r="B171" i="38"/>
  <c r="F170" i="38"/>
  <c r="D170" i="38"/>
  <c r="B170" i="38"/>
  <c r="D168" i="38"/>
  <c r="F167" i="38"/>
  <c r="D167" i="38"/>
  <c r="B167" i="38"/>
  <c r="F165" i="38"/>
  <c r="D165" i="38"/>
  <c r="B165" i="38"/>
  <c r="F164" i="38"/>
  <c r="D164" i="38"/>
  <c r="B164" i="38"/>
  <c r="F162" i="38"/>
  <c r="D162" i="38"/>
  <c r="B162" i="38"/>
  <c r="F161" i="38"/>
  <c r="D161" i="38"/>
  <c r="B161" i="38"/>
  <c r="F159" i="38"/>
  <c r="D159" i="38"/>
  <c r="B159" i="38"/>
  <c r="F158" i="38"/>
  <c r="D158" i="38"/>
  <c r="B158" i="38"/>
  <c r="D156" i="38"/>
  <c r="F155" i="38"/>
  <c r="D155" i="38"/>
  <c r="B155" i="38"/>
  <c r="F153" i="38"/>
  <c r="D153" i="38"/>
  <c r="B153" i="38"/>
  <c r="F152" i="38"/>
  <c r="D152" i="38"/>
  <c r="B152" i="38"/>
  <c r="F150" i="38"/>
  <c r="D150" i="38"/>
  <c r="B150" i="38"/>
  <c r="F149" i="38"/>
  <c r="D149" i="38"/>
  <c r="B149" i="38"/>
  <c r="F147" i="38"/>
  <c r="D147" i="38"/>
  <c r="B147" i="38"/>
  <c r="F146" i="38"/>
  <c r="D146" i="38"/>
  <c r="B146" i="38"/>
  <c r="D144" i="38"/>
  <c r="F143" i="38"/>
  <c r="D143" i="38"/>
  <c r="B143" i="38"/>
  <c r="F141" i="38"/>
  <c r="D141" i="38"/>
  <c r="B141" i="38"/>
  <c r="F140" i="38"/>
  <c r="D140" i="38"/>
  <c r="B140" i="38"/>
  <c r="F138" i="38"/>
  <c r="D138" i="38"/>
  <c r="B138" i="38"/>
  <c r="F137" i="38"/>
  <c r="D137" i="38"/>
  <c r="B137" i="38"/>
  <c r="F135" i="38"/>
  <c r="D135" i="38"/>
  <c r="B135" i="38"/>
  <c r="F134" i="38"/>
  <c r="D134" i="38"/>
  <c r="B134" i="38"/>
  <c r="D132" i="38"/>
  <c r="F131" i="38"/>
  <c r="D131" i="38"/>
  <c r="B131" i="38"/>
  <c r="F129" i="38"/>
  <c r="D129" i="38"/>
  <c r="B129" i="38"/>
  <c r="F128" i="38"/>
  <c r="D128" i="38"/>
  <c r="B128" i="38"/>
  <c r="F126" i="38"/>
  <c r="D126" i="38"/>
  <c r="B126" i="38"/>
  <c r="F125" i="38"/>
  <c r="D125" i="38"/>
  <c r="B125" i="38"/>
  <c r="F123" i="38"/>
  <c r="D123" i="38"/>
  <c r="B123" i="38"/>
  <c r="F122" i="38"/>
  <c r="D122" i="38"/>
  <c r="B122" i="38"/>
  <c r="D120" i="38"/>
  <c r="F119" i="38"/>
  <c r="D119" i="38"/>
  <c r="B119" i="38"/>
  <c r="F117" i="38"/>
  <c r="D117" i="38"/>
  <c r="B117" i="38"/>
  <c r="F116" i="38"/>
  <c r="D116" i="38"/>
  <c r="B116" i="38"/>
  <c r="F114" i="38"/>
  <c r="D114" i="38"/>
  <c r="B114" i="38"/>
  <c r="F113" i="38"/>
  <c r="D113" i="38"/>
  <c r="B113" i="38"/>
  <c r="F111" i="38"/>
  <c r="D111" i="38"/>
  <c r="B111" i="38"/>
  <c r="F110" i="38"/>
  <c r="D110" i="38"/>
  <c r="B110" i="38"/>
  <c r="D108" i="38"/>
  <c r="F107" i="38"/>
  <c r="D107" i="38"/>
  <c r="B107" i="38"/>
  <c r="F105" i="38"/>
  <c r="D105" i="38"/>
  <c r="B105" i="38"/>
  <c r="F104" i="38"/>
  <c r="D104" i="38"/>
  <c r="B104" i="38"/>
  <c r="F102" i="38"/>
  <c r="D102" i="38"/>
  <c r="B102" i="38"/>
  <c r="F101" i="38"/>
  <c r="D101" i="38"/>
  <c r="B101" i="38"/>
  <c r="F99" i="38"/>
  <c r="D99" i="38"/>
  <c r="B99" i="38"/>
  <c r="F98" i="38"/>
  <c r="D98" i="38"/>
  <c r="B98" i="38"/>
  <c r="D96" i="38"/>
  <c r="F95" i="38"/>
  <c r="D95" i="38"/>
  <c r="B95" i="38"/>
  <c r="F93" i="38"/>
  <c r="D93" i="38"/>
  <c r="B93" i="38"/>
  <c r="F92" i="38"/>
  <c r="D92" i="38"/>
  <c r="B92" i="38"/>
  <c r="F90" i="38"/>
  <c r="D90" i="38"/>
  <c r="B90" i="38"/>
  <c r="F89" i="38"/>
  <c r="D89" i="38"/>
  <c r="B89" i="38"/>
  <c r="F87" i="38"/>
  <c r="D87" i="38"/>
  <c r="B87" i="38"/>
  <c r="F86" i="38"/>
  <c r="D86" i="38"/>
  <c r="B86" i="38"/>
  <c r="D84" i="38"/>
  <c r="F83" i="38"/>
  <c r="D83" i="38"/>
  <c r="B83" i="38"/>
  <c r="F81" i="38"/>
  <c r="D81" i="38"/>
  <c r="B81" i="38"/>
  <c r="F80" i="38"/>
  <c r="D80" i="38"/>
  <c r="B80" i="38"/>
  <c r="F78" i="38"/>
  <c r="D78" i="38"/>
  <c r="B78" i="38"/>
  <c r="F77" i="38"/>
  <c r="D77" i="38"/>
  <c r="B77" i="38"/>
  <c r="F75" i="38"/>
  <c r="D75" i="38"/>
  <c r="B75" i="38"/>
  <c r="F74" i="38"/>
  <c r="D74" i="38"/>
  <c r="B74" i="38"/>
  <c r="D72" i="38"/>
  <c r="F71" i="38"/>
  <c r="D71" i="38"/>
  <c r="B71" i="38"/>
  <c r="F69" i="38"/>
  <c r="D69" i="38"/>
  <c r="B69" i="38"/>
  <c r="F68" i="38"/>
  <c r="D68" i="38"/>
  <c r="B68" i="38"/>
  <c r="F66" i="38"/>
  <c r="D66" i="38"/>
  <c r="B66" i="38"/>
  <c r="F65" i="38"/>
  <c r="D65" i="38"/>
  <c r="B65" i="38"/>
  <c r="F63" i="38"/>
  <c r="D63" i="38"/>
  <c r="B63" i="38"/>
  <c r="F62" i="38"/>
  <c r="D62" i="38"/>
  <c r="B62" i="38"/>
  <c r="D60" i="38"/>
  <c r="F59" i="38"/>
  <c r="D59" i="38"/>
  <c r="B59" i="38"/>
  <c r="F57" i="38"/>
  <c r="D57" i="38"/>
  <c r="B57" i="38"/>
  <c r="F56" i="38"/>
  <c r="D56" i="38"/>
  <c r="B56" i="38"/>
  <c r="F54" i="38"/>
  <c r="D54" i="38"/>
  <c r="B54" i="38"/>
  <c r="F53" i="38"/>
  <c r="D53" i="38"/>
  <c r="B53" i="38"/>
  <c r="F51" i="38"/>
  <c r="D51" i="38"/>
  <c r="B51" i="38"/>
  <c r="F50" i="38"/>
  <c r="D50" i="38"/>
  <c r="B50" i="38"/>
  <c r="D48" i="38"/>
  <c r="F47" i="38"/>
  <c r="D47" i="38"/>
  <c r="B47" i="38"/>
  <c r="F45" i="38"/>
  <c r="D45" i="38"/>
  <c r="B45" i="38"/>
  <c r="F44" i="38"/>
  <c r="D44" i="38"/>
  <c r="B44" i="38"/>
  <c r="F42" i="38"/>
  <c r="D42" i="38"/>
  <c r="B42" i="38"/>
  <c r="F41" i="38"/>
  <c r="D41" i="38"/>
  <c r="B41" i="38"/>
  <c r="F39" i="38"/>
  <c r="D39" i="38"/>
  <c r="B39" i="38"/>
  <c r="F38" i="38"/>
  <c r="D38" i="38"/>
  <c r="B38" i="38"/>
  <c r="D36" i="38"/>
  <c r="F35" i="38"/>
  <c r="D35" i="38"/>
  <c r="B35" i="38"/>
  <c r="F33" i="38"/>
  <c r="D33" i="38"/>
  <c r="B33" i="38"/>
  <c r="F32" i="38"/>
  <c r="D32" i="38"/>
  <c r="B32" i="38"/>
  <c r="F30" i="38"/>
  <c r="D30" i="38"/>
  <c r="B30" i="38"/>
  <c r="F29" i="38"/>
  <c r="D29" i="38"/>
  <c r="B29" i="38"/>
  <c r="F27" i="38"/>
  <c r="D27" i="38"/>
  <c r="B27" i="38"/>
  <c r="F26" i="38"/>
  <c r="D26" i="38"/>
  <c r="B26" i="38"/>
  <c r="D24" i="38"/>
  <c r="F23" i="38"/>
  <c r="D23" i="38"/>
  <c r="B23" i="38"/>
  <c r="F21" i="38"/>
  <c r="D21" i="38"/>
  <c r="B21" i="38"/>
  <c r="F20" i="38"/>
  <c r="D20" i="38"/>
  <c r="B20" i="38"/>
  <c r="F18" i="38"/>
  <c r="D18" i="38"/>
  <c r="B18" i="38"/>
  <c r="F17" i="38"/>
  <c r="D17" i="38"/>
  <c r="B17" i="38"/>
  <c r="F15" i="38"/>
  <c r="D15" i="38"/>
  <c r="B15" i="38"/>
  <c r="F14" i="38"/>
  <c r="D14" i="38"/>
  <c r="B14" i="38"/>
  <c r="F12" i="38"/>
  <c r="D12" i="38"/>
  <c r="B12" i="38"/>
  <c r="F11" i="38"/>
  <c r="D11" i="38"/>
  <c r="B11" i="38"/>
  <c r="F9" i="38"/>
  <c r="D9" i="38"/>
  <c r="B9" i="38"/>
  <c r="F8" i="38"/>
  <c r="D8" i="38"/>
  <c r="B8" i="38"/>
  <c r="F6" i="38"/>
  <c r="F5" i="38"/>
  <c r="D6" i="38"/>
  <c r="D5" i="38"/>
  <c r="B6" i="38"/>
  <c r="F164" i="42" l="1"/>
  <c r="I164" i="42" s="1"/>
  <c r="K350" i="42"/>
  <c r="L350" i="42" s="1"/>
  <c r="F172" i="42"/>
  <c r="I172" i="42" s="1"/>
  <c r="F300" i="42"/>
  <c r="I300" i="42" s="1"/>
  <c r="K300" i="42" s="1"/>
  <c r="F310" i="42"/>
  <c r="I310" i="42" s="1"/>
  <c r="K310" i="42" s="1"/>
  <c r="F258" i="42"/>
  <c r="I258" i="42" s="1"/>
  <c r="K258" i="42" s="1"/>
  <c r="F200" i="42"/>
  <c r="I200" i="42" s="1"/>
  <c r="K200" i="42" s="1"/>
  <c r="F56" i="42"/>
  <c r="I56" i="42" s="1"/>
  <c r="K56" i="42" s="1"/>
  <c r="F66" i="42"/>
  <c r="I66" i="42" s="1"/>
  <c r="F132" i="42"/>
  <c r="I132" i="42" s="1"/>
  <c r="K132" i="42" s="1"/>
  <c r="F140" i="42"/>
  <c r="I140" i="42" s="1"/>
  <c r="K140" i="42" s="1"/>
  <c r="F150" i="42"/>
  <c r="I150" i="42" s="1"/>
  <c r="K150" i="42" s="1"/>
  <c r="F170" i="42"/>
  <c r="I170" i="42" s="1"/>
  <c r="K170" i="42" s="1"/>
  <c r="F104" i="42"/>
  <c r="I104" i="42" s="1"/>
  <c r="F152" i="42"/>
  <c r="I152" i="42" s="1"/>
  <c r="K152" i="42" s="1"/>
  <c r="F194" i="42"/>
  <c r="I194" i="42" s="1"/>
  <c r="K194" i="42" s="1"/>
  <c r="F208" i="42"/>
  <c r="I208" i="42" s="1"/>
  <c r="K208" i="42" s="1"/>
  <c r="F216" i="42"/>
  <c r="I216" i="42" s="1"/>
  <c r="K216" i="42" s="1"/>
  <c r="F226" i="42"/>
  <c r="I226" i="42" s="1"/>
  <c r="K226" i="42" s="1"/>
  <c r="F282" i="42"/>
  <c r="I282" i="42" s="1"/>
  <c r="K282" i="42" s="1"/>
  <c r="F316" i="42"/>
  <c r="I316" i="42" s="1"/>
  <c r="K316" i="42" s="1"/>
  <c r="F78" i="42"/>
  <c r="I78" i="42" s="1"/>
  <c r="K78" i="42" s="1"/>
  <c r="F72" i="42"/>
  <c r="I72" i="42" s="1"/>
  <c r="K72" i="42" s="1"/>
  <c r="F124" i="42"/>
  <c r="I124" i="42" s="1"/>
  <c r="K124" i="42" s="1"/>
  <c r="F162" i="42"/>
  <c r="I162" i="42" s="1"/>
  <c r="K162" i="42" s="1"/>
  <c r="F142" i="42"/>
  <c r="I142" i="42" s="1"/>
  <c r="K142" i="42" s="1"/>
  <c r="F186" i="42"/>
  <c r="I186" i="42" s="1"/>
  <c r="K186" i="42" s="1"/>
  <c r="F264" i="42"/>
  <c r="I264" i="42" s="1"/>
  <c r="K264" i="42" s="1"/>
  <c r="F336" i="42"/>
  <c r="I336" i="42" s="1"/>
  <c r="K336" i="42" s="1"/>
  <c r="F298" i="42"/>
  <c r="I298" i="42" s="1"/>
  <c r="K298" i="42" s="1"/>
  <c r="F70" i="42"/>
  <c r="I70" i="42" s="1"/>
  <c r="K70" i="42" s="1"/>
  <c r="K42" i="42"/>
  <c r="F116" i="42"/>
  <c r="I116" i="42" s="1"/>
  <c r="K116" i="42" s="1"/>
  <c r="F106" i="42"/>
  <c r="I106" i="42" s="1"/>
  <c r="K106" i="42" s="1"/>
  <c r="F112" i="42"/>
  <c r="I112" i="42" s="1"/>
  <c r="K112" i="42" s="1"/>
  <c r="F218" i="42"/>
  <c r="I218" i="42" s="1"/>
  <c r="K218" i="42" s="1"/>
  <c r="F228" i="42"/>
  <c r="I228" i="42" s="1"/>
  <c r="K228" i="42" s="1"/>
  <c r="F224" i="42"/>
  <c r="I224" i="42" s="1"/>
  <c r="K224" i="42" s="1"/>
  <c r="F248" i="42"/>
  <c r="I248" i="42" s="1"/>
  <c r="K248" i="42" s="1"/>
  <c r="F306" i="42"/>
  <c r="I306" i="42" s="1"/>
  <c r="K306" i="42" s="1"/>
  <c r="F318" i="42"/>
  <c r="I318" i="42" s="1"/>
  <c r="K318" i="42" s="1"/>
  <c r="F324" i="42"/>
  <c r="I324" i="42" s="1"/>
  <c r="K324" i="42" s="1"/>
  <c r="F338" i="42"/>
  <c r="I338" i="42" s="1"/>
  <c r="K338" i="42" s="1"/>
  <c r="F46" i="42"/>
  <c r="I46" i="42" s="1"/>
  <c r="K46" i="42" s="1"/>
  <c r="F98" i="42"/>
  <c r="I98" i="42" s="1"/>
  <c r="K98" i="42" s="1"/>
  <c r="F188" i="42"/>
  <c r="I188" i="42" s="1"/>
  <c r="K188" i="42" s="1"/>
  <c r="K100" i="42"/>
  <c r="F108" i="42"/>
  <c r="I108" i="42" s="1"/>
  <c r="K108" i="42" s="1"/>
  <c r="F118" i="42"/>
  <c r="I118" i="42" s="1"/>
  <c r="K118" i="42" s="1"/>
  <c r="F134" i="42"/>
  <c r="I134" i="42" s="1"/>
  <c r="K134" i="42" s="1"/>
  <c r="F160" i="42"/>
  <c r="I160" i="42" s="1"/>
  <c r="K160" i="42" s="1"/>
  <c r="F168" i="42"/>
  <c r="I168" i="42" s="1"/>
  <c r="K168" i="42" s="1"/>
  <c r="F176" i="42"/>
  <c r="I176" i="42" s="1"/>
  <c r="K176" i="42" s="1"/>
  <c r="F190" i="42"/>
  <c r="I190" i="42" s="1"/>
  <c r="K190" i="42" s="1"/>
  <c r="F198" i="42"/>
  <c r="I198" i="42" s="1"/>
  <c r="K198" i="42" s="1"/>
  <c r="F206" i="42"/>
  <c r="I206" i="42" s="1"/>
  <c r="K206" i="42" s="1"/>
  <c r="F252" i="42"/>
  <c r="I252" i="42" s="1"/>
  <c r="K252" i="42" s="1"/>
  <c r="F174" i="42"/>
  <c r="I174" i="42" s="1"/>
  <c r="K174" i="42" s="1"/>
  <c r="F196" i="42"/>
  <c r="I196" i="42" s="1"/>
  <c r="K196" i="42" s="1"/>
  <c r="F232" i="42"/>
  <c r="I232" i="42" s="1"/>
  <c r="K232" i="42" s="1"/>
  <c r="F244" i="42"/>
  <c r="I244" i="42" s="1"/>
  <c r="K244" i="42" s="1"/>
  <c r="F280" i="42"/>
  <c r="I280" i="42" s="1"/>
  <c r="K280" i="42" s="1"/>
  <c r="F322" i="42"/>
  <c r="I322" i="42" s="1"/>
  <c r="K322" i="42" s="1"/>
  <c r="F334" i="42"/>
  <c r="I334" i="42" s="1"/>
  <c r="K334" i="42" s="1"/>
  <c r="F344" i="42"/>
  <c r="I344" i="42" s="1"/>
  <c r="K344" i="42" s="1"/>
  <c r="F68" i="42"/>
  <c r="I68" i="42" s="1"/>
  <c r="K68" i="42" s="1"/>
  <c r="F58" i="42"/>
  <c r="I58" i="42" s="1"/>
  <c r="K58" i="42" s="1"/>
  <c r="F268" i="42"/>
  <c r="I268" i="42" s="1"/>
  <c r="K268" i="42" s="1"/>
  <c r="F50" i="42"/>
  <c r="I50" i="42" s="1"/>
  <c r="K50" i="42" s="1"/>
  <c r="F144" i="42"/>
  <c r="I144" i="42" s="1"/>
  <c r="K144" i="42" s="1"/>
  <c r="F240" i="42"/>
  <c r="I240" i="42" s="1"/>
  <c r="K240" i="42" s="1"/>
  <c r="F274" i="42"/>
  <c r="I274" i="42" s="1"/>
  <c r="K274" i="42" s="1"/>
  <c r="F246" i="42"/>
  <c r="I246" i="42" s="1"/>
  <c r="K246" i="42" s="1"/>
  <c r="F182" i="42"/>
  <c r="I182" i="42" s="1"/>
  <c r="K182" i="42" s="1"/>
  <c r="F204" i="42"/>
  <c r="I204" i="42" s="1"/>
  <c r="K204" i="42" s="1"/>
  <c r="F214" i="42"/>
  <c r="I214" i="42" s="1"/>
  <c r="K214" i="42" s="1"/>
  <c r="F222" i="42"/>
  <c r="I222" i="42" s="1"/>
  <c r="K222" i="42" s="1"/>
  <c r="F276" i="42"/>
  <c r="I276" i="42" s="1"/>
  <c r="K276" i="42" s="1"/>
  <c r="F242" i="42"/>
  <c r="I242" i="42" s="1"/>
  <c r="K242" i="42" s="1"/>
  <c r="F250" i="42"/>
  <c r="I250" i="42" s="1"/>
  <c r="K250" i="42" s="1"/>
  <c r="F260" i="42"/>
  <c r="I260" i="42" s="1"/>
  <c r="K260" i="42" s="1"/>
  <c r="F332" i="42"/>
  <c r="I332" i="42" s="1"/>
  <c r="K332" i="42" s="1"/>
  <c r="F76" i="42"/>
  <c r="I76" i="42" s="1"/>
  <c r="K76" i="42" s="1"/>
  <c r="F48" i="42"/>
  <c r="I48" i="42" s="1"/>
  <c r="K48" i="42" s="1"/>
  <c r="F88" i="42"/>
  <c r="I88" i="42" s="1"/>
  <c r="K88" i="42" s="1"/>
  <c r="F64" i="42"/>
  <c r="I64" i="42" s="1"/>
  <c r="K64" i="42" s="1"/>
  <c r="F101" i="42"/>
  <c r="I101" i="42" s="1"/>
  <c r="K101" i="42" s="1"/>
  <c r="L101" i="42" s="1"/>
  <c r="F110" i="42"/>
  <c r="I110" i="42" s="1"/>
  <c r="K110" i="42" s="1"/>
  <c r="F138" i="42"/>
  <c r="I138" i="42" s="1"/>
  <c r="K138" i="42" s="1"/>
  <c r="F266" i="42"/>
  <c r="I266" i="42" s="1"/>
  <c r="K266" i="42" s="1"/>
  <c r="F302" i="42"/>
  <c r="I302" i="42" s="1"/>
  <c r="K302" i="42" s="1"/>
  <c r="F262" i="42"/>
  <c r="I262" i="42" s="1"/>
  <c r="K262" i="42" s="1"/>
  <c r="F286" i="42"/>
  <c r="I286" i="42" s="1"/>
  <c r="K286" i="42" s="1"/>
  <c r="F304" i="42"/>
  <c r="I304" i="42" s="1"/>
  <c r="K304" i="42" s="1"/>
  <c r="F128" i="42"/>
  <c r="I128" i="42" s="1"/>
  <c r="K128" i="42" s="1"/>
  <c r="F154" i="42"/>
  <c r="I154" i="42" s="1"/>
  <c r="K154" i="42" s="1"/>
  <c r="F96" i="42"/>
  <c r="I96" i="42" s="1"/>
  <c r="K96" i="42" s="1"/>
  <c r="F178" i="42"/>
  <c r="I178" i="42" s="1"/>
  <c r="K178" i="42" s="1"/>
  <c r="F212" i="42"/>
  <c r="I212" i="42" s="1"/>
  <c r="K212" i="42" s="1"/>
  <c r="F220" i="42"/>
  <c r="I220" i="42" s="1"/>
  <c r="K220" i="42" s="1"/>
  <c r="F166" i="42"/>
  <c r="I166" i="42" s="1"/>
  <c r="K166" i="42" s="1"/>
  <c r="F234" i="42"/>
  <c r="I234" i="42" s="1"/>
  <c r="K234" i="42" s="1"/>
  <c r="F284" i="42"/>
  <c r="I284" i="42" s="1"/>
  <c r="K284" i="42" s="1"/>
  <c r="F296" i="42"/>
  <c r="I296" i="42" s="1"/>
  <c r="K296" i="42" s="1"/>
  <c r="F114" i="42"/>
  <c r="I114" i="42" s="1"/>
  <c r="K114" i="42" s="1"/>
  <c r="F148" i="42"/>
  <c r="I148" i="42" s="1"/>
  <c r="K148" i="42" s="1"/>
  <c r="F156" i="42"/>
  <c r="I156" i="42" s="1"/>
  <c r="K156" i="42" s="1"/>
  <c r="F184" i="42"/>
  <c r="I184" i="42" s="1"/>
  <c r="K184" i="42" s="1"/>
  <c r="F202" i="42"/>
  <c r="I202" i="42" s="1"/>
  <c r="K202" i="42" s="1"/>
  <c r="F272" i="42"/>
  <c r="I272" i="42" s="1"/>
  <c r="K272" i="42" s="1"/>
  <c r="F62" i="42"/>
  <c r="I62" i="42" s="1"/>
  <c r="K62" i="42" s="1"/>
  <c r="F146" i="42"/>
  <c r="I146" i="42" s="1"/>
  <c r="K146" i="42" s="1"/>
  <c r="F122" i="42"/>
  <c r="I122" i="42" s="1"/>
  <c r="K122" i="42" s="1"/>
  <c r="F278" i="42"/>
  <c r="I278" i="42" s="1"/>
  <c r="K278" i="42" s="1"/>
  <c r="F254" i="42"/>
  <c r="I254" i="42" s="1"/>
  <c r="K254" i="42" s="1"/>
  <c r="F60" i="42"/>
  <c r="I60" i="42" s="1"/>
  <c r="K60" i="42" s="1"/>
  <c r="F256" i="42"/>
  <c r="I256" i="42" s="1"/>
  <c r="K256" i="42" s="1"/>
  <c r="F320" i="42"/>
  <c r="I320" i="42" s="1"/>
  <c r="K320" i="42" s="1"/>
  <c r="F328" i="42"/>
  <c r="I328" i="42" s="1"/>
  <c r="K328" i="42" s="1"/>
  <c r="K158" i="42"/>
  <c r="K308" i="42"/>
  <c r="F292" i="42"/>
  <c r="I292" i="42" s="1"/>
  <c r="K292" i="42" s="1"/>
  <c r="F314" i="42"/>
  <c r="I314" i="42" s="1"/>
  <c r="K314" i="42" s="1"/>
  <c r="F348" i="42"/>
  <c r="I348" i="42" s="1"/>
  <c r="K348" i="42" s="1"/>
  <c r="F326" i="42"/>
  <c r="I326" i="42" s="1"/>
  <c r="K326" i="42" s="1"/>
  <c r="F192" i="42"/>
  <c r="I192" i="42" s="1"/>
  <c r="K192" i="42" s="1"/>
  <c r="F236" i="42"/>
  <c r="I236" i="42" s="1"/>
  <c r="K236" i="42" s="1"/>
  <c r="F330" i="42"/>
  <c r="I330" i="42" s="1"/>
  <c r="K330" i="42" s="1"/>
  <c r="F342" i="42"/>
  <c r="I342" i="42" s="1"/>
  <c r="K342" i="42" s="1"/>
  <c r="F126" i="42"/>
  <c r="I126" i="42" s="1"/>
  <c r="K126" i="42" s="1"/>
  <c r="F130" i="42"/>
  <c r="I130" i="42" s="1"/>
  <c r="K130" i="42" s="1"/>
  <c r="F136" i="42"/>
  <c r="I136" i="42" s="1"/>
  <c r="K136" i="42" s="1"/>
  <c r="F210" i="42"/>
  <c r="I210" i="42" s="1"/>
  <c r="K210" i="42" s="1"/>
  <c r="F230" i="42"/>
  <c r="I230" i="42" s="1"/>
  <c r="K230" i="42" s="1"/>
  <c r="F238" i="42"/>
  <c r="I238" i="42" s="1"/>
  <c r="K238" i="42" s="1"/>
  <c r="F54" i="42"/>
  <c r="I54" i="42" s="1"/>
  <c r="K54" i="42" s="1"/>
  <c r="F74" i="42"/>
  <c r="I74" i="42" s="1"/>
  <c r="K74" i="42" s="1"/>
  <c r="K352" i="42"/>
  <c r="L352" i="42" s="1"/>
  <c r="K346" i="42"/>
  <c r="K294" i="42"/>
  <c r="K172" i="42"/>
  <c r="K180" i="42"/>
  <c r="K66" i="42"/>
  <c r="K104" i="42"/>
  <c r="K120" i="42"/>
  <c r="K84" i="42"/>
  <c r="K94" i="42"/>
  <c r="K80" i="42"/>
  <c r="K44" i="42"/>
  <c r="K90" i="42"/>
  <c r="K52" i="42"/>
  <c r="K290" i="42"/>
  <c r="K340" i="42"/>
  <c r="K92" i="42"/>
  <c r="K164" i="42"/>
  <c r="K312" i="42"/>
  <c r="K288" i="42"/>
  <c r="K82" i="42"/>
  <c r="K86" i="42"/>
  <c r="K270" i="42"/>
  <c r="C662" i="38"/>
  <c r="C428" i="38"/>
  <c r="G434" i="38"/>
  <c r="G464" i="38"/>
  <c r="G488" i="38"/>
  <c r="E434" i="38"/>
  <c r="E305" i="38"/>
  <c r="C374" i="38"/>
  <c r="C602" i="38"/>
  <c r="G605" i="38"/>
  <c r="C341" i="38"/>
  <c r="G572" i="38"/>
  <c r="C356" i="38"/>
  <c r="G428" i="38"/>
  <c r="E476" i="38"/>
  <c r="E572" i="38"/>
  <c r="C338" i="38"/>
  <c r="C362" i="38"/>
  <c r="E401" i="38"/>
  <c r="E425" i="38"/>
  <c r="G446" i="38"/>
  <c r="G470" i="38"/>
  <c r="G494" i="38"/>
  <c r="G518" i="38"/>
  <c r="E578" i="38"/>
  <c r="C59" i="38"/>
  <c r="C83" i="38"/>
  <c r="C107" i="38"/>
  <c r="C131" i="38"/>
  <c r="C155" i="38"/>
  <c r="C179" i="38"/>
  <c r="C203" i="38"/>
  <c r="E542" i="38"/>
  <c r="C560" i="38"/>
  <c r="E560" i="38"/>
  <c r="C578" i="38"/>
  <c r="G14" i="38"/>
  <c r="C14" i="38"/>
  <c r="E20" i="38"/>
  <c r="G26" i="38"/>
  <c r="E38" i="38"/>
  <c r="G50" i="38"/>
  <c r="C53" i="38"/>
  <c r="G74" i="38"/>
  <c r="C149" i="38"/>
  <c r="C173" i="38"/>
  <c r="C197" i="38"/>
  <c r="G218" i="38"/>
  <c r="C221" i="38"/>
  <c r="G224" i="38"/>
  <c r="E341" i="38"/>
  <c r="E356" i="38"/>
  <c r="E518" i="38"/>
  <c r="G650" i="38"/>
  <c r="G38" i="38"/>
  <c r="G62" i="38"/>
  <c r="C350" i="38"/>
  <c r="E353" i="38"/>
  <c r="E506" i="38"/>
  <c r="E530" i="38"/>
  <c r="C542" i="38"/>
  <c r="G638" i="38"/>
  <c r="G644" i="38"/>
  <c r="C650" i="38"/>
  <c r="G653" i="38"/>
  <c r="C245" i="38"/>
  <c r="E245" i="38"/>
  <c r="G263" i="38"/>
  <c r="C311" i="38"/>
  <c r="E548" i="38"/>
  <c r="G239" i="38"/>
  <c r="G359" i="38"/>
  <c r="G647" i="38"/>
  <c r="C50" i="38"/>
  <c r="G362" i="38"/>
  <c r="G386" i="38"/>
  <c r="G416" i="38"/>
  <c r="E440" i="38"/>
  <c r="E458" i="38"/>
  <c r="E482" i="38"/>
  <c r="C137" i="38"/>
  <c r="C161" i="38"/>
  <c r="C185" i="38"/>
  <c r="C209" i="38"/>
  <c r="E281" i="38"/>
  <c r="E314" i="38"/>
  <c r="G506" i="38"/>
  <c r="G512" i="38"/>
  <c r="G536" i="38"/>
  <c r="C548" i="38"/>
  <c r="G554" i="38"/>
  <c r="E566" i="38"/>
  <c r="C584" i="38"/>
  <c r="E593" i="38"/>
  <c r="E620" i="38"/>
  <c r="G620" i="38"/>
  <c r="E629" i="38"/>
  <c r="E638" i="38"/>
  <c r="C38" i="38"/>
  <c r="G350" i="38"/>
  <c r="C353" i="38"/>
  <c r="E452" i="38"/>
  <c r="E470" i="38"/>
  <c r="E494" i="38"/>
  <c r="G584" i="38"/>
  <c r="C656" i="38"/>
  <c r="C71" i="38"/>
  <c r="C95" i="38"/>
  <c r="C119" i="38"/>
  <c r="C143" i="38"/>
  <c r="C167" i="38"/>
  <c r="C191" i="38"/>
  <c r="C215" i="38"/>
  <c r="C239" i="38"/>
  <c r="G251" i="38"/>
  <c r="G371" i="38"/>
  <c r="E407" i="38"/>
  <c r="C515" i="38"/>
  <c r="E554" i="38"/>
  <c r="C575" i="38"/>
  <c r="C647" i="38"/>
  <c r="E650" i="38"/>
  <c r="F36" i="38"/>
  <c r="G35" i="38" s="1"/>
  <c r="F72" i="38"/>
  <c r="G71" i="38" s="1"/>
  <c r="F84" i="38"/>
  <c r="G83" i="38" s="1"/>
  <c r="F96" i="38"/>
  <c r="G95" i="38" s="1"/>
  <c r="F108" i="38"/>
  <c r="G107" i="38" s="1"/>
  <c r="F120" i="38"/>
  <c r="G119" i="38" s="1"/>
  <c r="F132" i="38"/>
  <c r="G131" i="38" s="1"/>
  <c r="F144" i="38"/>
  <c r="G143" i="38" s="1"/>
  <c r="F156" i="38"/>
  <c r="G155" i="38" s="1"/>
  <c r="F168" i="38"/>
  <c r="G167" i="38" s="1"/>
  <c r="F180" i="38"/>
  <c r="G179" i="38" s="1"/>
  <c r="F192" i="38"/>
  <c r="G191" i="38" s="1"/>
  <c r="F204" i="38"/>
  <c r="G203" i="38" s="1"/>
  <c r="F216" i="38"/>
  <c r="E227" i="38"/>
  <c r="F228" i="38"/>
  <c r="G227" i="38" s="1"/>
  <c r="D240" i="38"/>
  <c r="E239" i="38" s="1"/>
  <c r="B252" i="38"/>
  <c r="C251" i="38" s="1"/>
  <c r="E254" i="38"/>
  <c r="C266" i="38"/>
  <c r="C272" i="38"/>
  <c r="G287" i="38"/>
  <c r="F300" i="38"/>
  <c r="G299" i="38" s="1"/>
  <c r="D312" i="38"/>
  <c r="E311" i="38" s="1"/>
  <c r="C317" i="38"/>
  <c r="C323" i="38"/>
  <c r="D324" i="38"/>
  <c r="E323" i="38" s="1"/>
  <c r="D336" i="38"/>
  <c r="E335" i="38" s="1"/>
  <c r="C344" i="38"/>
  <c r="G347" i="38"/>
  <c r="D360" i="38"/>
  <c r="E359" i="38" s="1"/>
  <c r="B372" i="38"/>
  <c r="C371" i="38" s="1"/>
  <c r="G383" i="38"/>
  <c r="C386" i="38"/>
  <c r="C410" i="38"/>
  <c r="C416" i="38"/>
  <c r="C422" i="38"/>
  <c r="F432" i="38"/>
  <c r="G431" i="38" s="1"/>
  <c r="F444" i="38"/>
  <c r="G443" i="38" s="1"/>
  <c r="E455" i="38"/>
  <c r="F456" i="38"/>
  <c r="G455" i="38" s="1"/>
  <c r="F468" i="38"/>
  <c r="G467" i="38" s="1"/>
  <c r="E473" i="38"/>
  <c r="E479" i="38"/>
  <c r="F480" i="38"/>
  <c r="G479" i="38" s="1"/>
  <c r="F492" i="38"/>
  <c r="G491" i="38" s="1"/>
  <c r="E497" i="38"/>
  <c r="E503" i="38"/>
  <c r="F504" i="38"/>
  <c r="G503" i="38" s="1"/>
  <c r="F516" i="38"/>
  <c r="G515" i="38" s="1"/>
  <c r="E521" i="38"/>
  <c r="E527" i="38"/>
  <c r="F528" i="38"/>
  <c r="G527" i="38" s="1"/>
  <c r="F540" i="38"/>
  <c r="G539" i="38" s="1"/>
  <c r="G548" i="38"/>
  <c r="D552" i="38"/>
  <c r="E551" i="38" s="1"/>
  <c r="B564" i="38"/>
  <c r="C563" i="38" s="1"/>
  <c r="F576" i="38"/>
  <c r="G575" i="38" s="1"/>
  <c r="B588" i="38"/>
  <c r="C587" i="38" s="1"/>
  <c r="E590" i="38"/>
  <c r="B600" i="38"/>
  <c r="C599" i="38" s="1"/>
  <c r="E602" i="38"/>
  <c r="E608" i="38"/>
  <c r="B612" i="38"/>
  <c r="C611" i="38" s="1"/>
  <c r="E614" i="38"/>
  <c r="C626" i="38"/>
  <c r="F636" i="38"/>
  <c r="G635" i="38" s="1"/>
  <c r="D648" i="38"/>
  <c r="E647" i="38" s="1"/>
  <c r="B660" i="38"/>
  <c r="C659" i="38" s="1"/>
  <c r="E662" i="38"/>
  <c r="E287" i="38"/>
  <c r="E299" i="38"/>
  <c r="E362" i="38"/>
  <c r="E383" i="38"/>
  <c r="G563" i="38"/>
  <c r="C566" i="38"/>
  <c r="E635" i="38"/>
  <c r="F24" i="38"/>
  <c r="G23" i="38" s="1"/>
  <c r="F48" i="38"/>
  <c r="G47" i="38" s="1"/>
  <c r="F60" i="38"/>
  <c r="G59" i="38" s="1"/>
  <c r="D252" i="38"/>
  <c r="E251" i="38" s="1"/>
  <c r="B264" i="38"/>
  <c r="C263" i="38" s="1"/>
  <c r="B276" i="38"/>
  <c r="C275" i="38" s="1"/>
  <c r="B288" i="38"/>
  <c r="C287" i="38" s="1"/>
  <c r="C302" i="38"/>
  <c r="E317" i="38"/>
  <c r="E329" i="38"/>
  <c r="E344" i="38"/>
  <c r="B348" i="38"/>
  <c r="C347" i="38" s="1"/>
  <c r="E350" i="38"/>
  <c r="C365" i="38"/>
  <c r="G368" i="38"/>
  <c r="D372" i="38"/>
  <c r="E371" i="38" s="1"/>
  <c r="E374" i="38"/>
  <c r="B384" i="38"/>
  <c r="C383" i="38" s="1"/>
  <c r="E386" i="38"/>
  <c r="B396" i="38"/>
  <c r="C395" i="38" s="1"/>
  <c r="B408" i="38"/>
  <c r="C407" i="38" s="1"/>
  <c r="E410" i="38"/>
  <c r="B420" i="38"/>
  <c r="C419" i="38" s="1"/>
  <c r="C440" i="38"/>
  <c r="C452" i="38"/>
  <c r="C458" i="38"/>
  <c r="C464" i="38"/>
  <c r="C482" i="38"/>
  <c r="C488" i="38"/>
  <c r="C506" i="38"/>
  <c r="C512" i="38"/>
  <c r="C530" i="38"/>
  <c r="C536" i="38"/>
  <c r="C557" i="38"/>
  <c r="G560" i="38"/>
  <c r="D564" i="38"/>
  <c r="E563" i="38" s="1"/>
  <c r="E581" i="38"/>
  <c r="D588" i="38"/>
  <c r="E587" i="38" s="1"/>
  <c r="D600" i="38"/>
  <c r="E599" i="38" s="1"/>
  <c r="G608" i="38"/>
  <c r="D612" i="38"/>
  <c r="E611" i="38" s="1"/>
  <c r="B624" i="38"/>
  <c r="C623" i="38" s="1"/>
  <c r="E626" i="38"/>
  <c r="C653" i="38"/>
  <c r="G656" i="38"/>
  <c r="D660" i="38"/>
  <c r="E659" i="38" s="1"/>
  <c r="E275" i="38"/>
  <c r="C305" i="38"/>
  <c r="E347" i="38"/>
  <c r="C359" i="38"/>
  <c r="E584" i="38"/>
  <c r="G659" i="38"/>
  <c r="C242" i="38"/>
  <c r="E263" i="38"/>
  <c r="C293" i="38"/>
  <c r="G296" i="38"/>
  <c r="C299" i="38"/>
  <c r="G311" i="38"/>
  <c r="G317" i="38"/>
  <c r="G323" i="38"/>
  <c r="G344" i="38"/>
  <c r="G374" i="38"/>
  <c r="E617" i="38"/>
  <c r="C635" i="38"/>
  <c r="E17" i="38"/>
  <c r="E41" i="38"/>
  <c r="E53" i="38"/>
  <c r="G275" i="38"/>
  <c r="G410" i="38"/>
  <c r="E446" i="38"/>
  <c r="E464" i="38"/>
  <c r="E488" i="38"/>
  <c r="E512" i="38"/>
  <c r="G590" i="38"/>
  <c r="C638" i="38"/>
  <c r="G662" i="38"/>
  <c r="E23" i="38"/>
  <c r="C329" i="38"/>
  <c r="G440" i="38"/>
  <c r="C227" i="38"/>
  <c r="C398" i="38"/>
  <c r="C470" i="38"/>
  <c r="C494" i="38"/>
  <c r="C518" i="38"/>
  <c r="E65" i="38"/>
  <c r="E77" i="38"/>
  <c r="E83" i="38"/>
  <c r="E89" i="38"/>
  <c r="E95" i="38"/>
  <c r="E101" i="38"/>
  <c r="E107" i="38"/>
  <c r="E113" i="38"/>
  <c r="E119" i="38"/>
  <c r="E125" i="38"/>
  <c r="E131" i="38"/>
  <c r="E137" i="38"/>
  <c r="E143" i="38"/>
  <c r="E149" i="38"/>
  <c r="E155" i="38"/>
  <c r="E161" i="38"/>
  <c r="E167" i="38"/>
  <c r="E173" i="38"/>
  <c r="E179" i="38"/>
  <c r="E185" i="38"/>
  <c r="E191" i="38"/>
  <c r="E197" i="38"/>
  <c r="E203" i="38"/>
  <c r="E209" i="38"/>
  <c r="E215" i="38"/>
  <c r="E221" i="38"/>
  <c r="C233" i="38"/>
  <c r="G236" i="38"/>
  <c r="C257" i="38"/>
  <c r="G260" i="38"/>
  <c r="E266" i="38"/>
  <c r="C278" i="38"/>
  <c r="C284" i="38"/>
  <c r="E293" i="38"/>
  <c r="E302" i="38"/>
  <c r="C308" i="38"/>
  <c r="G332" i="38"/>
  <c r="E338" i="38"/>
  <c r="G356" i="38"/>
  <c r="G377" i="38"/>
  <c r="C380" i="38"/>
  <c r="G401" i="38"/>
  <c r="C404" i="38"/>
  <c r="G407" i="38"/>
  <c r="C413" i="38"/>
  <c r="E431" i="38"/>
  <c r="E437" i="38"/>
  <c r="C476" i="38"/>
  <c r="C500" i="38"/>
  <c r="E500" i="38"/>
  <c r="C524" i="38"/>
  <c r="E524" i="38"/>
  <c r="E539" i="38"/>
  <c r="C554" i="38"/>
  <c r="E557" i="38"/>
  <c r="G581" i="38"/>
  <c r="C593" i="38"/>
  <c r="G596" i="38"/>
  <c r="C614" i="38"/>
  <c r="G617" i="38"/>
  <c r="E623" i="38"/>
  <c r="G626" i="38"/>
  <c r="G641" i="38"/>
  <c r="C644" i="38"/>
  <c r="C665" i="38"/>
  <c r="G668" i="38"/>
  <c r="C26" i="38"/>
  <c r="C56" i="38"/>
  <c r="C68" i="38"/>
  <c r="C80" i="38"/>
  <c r="C86" i="38"/>
  <c r="C92" i="38"/>
  <c r="C98" i="38"/>
  <c r="C104" i="38"/>
  <c r="C110" i="38"/>
  <c r="C116" i="38"/>
  <c r="C122" i="38"/>
  <c r="C128" i="38"/>
  <c r="C134" i="38"/>
  <c r="C140" i="38"/>
  <c r="C146" i="38"/>
  <c r="C152" i="38"/>
  <c r="C158" i="38"/>
  <c r="C164" i="38"/>
  <c r="C170" i="38"/>
  <c r="C176" i="38"/>
  <c r="C182" i="38"/>
  <c r="C188" i="38"/>
  <c r="C194" i="38"/>
  <c r="C200" i="38"/>
  <c r="C206" i="38"/>
  <c r="C212" i="38"/>
  <c r="G215" i="38"/>
  <c r="E257" i="38"/>
  <c r="C269" i="38"/>
  <c r="G272" i="38"/>
  <c r="E278" i="38"/>
  <c r="C290" i="38"/>
  <c r="C296" i="38"/>
  <c r="G320" i="38"/>
  <c r="C326" i="38"/>
  <c r="G365" i="38"/>
  <c r="C368" i="38"/>
  <c r="C389" i="38"/>
  <c r="G392" i="38"/>
  <c r="E398" i="38"/>
  <c r="E413" i="38"/>
  <c r="C434" i="38"/>
  <c r="C449" i="38"/>
  <c r="C467" i="38"/>
  <c r="C491" i="38"/>
  <c r="C590" i="38"/>
  <c r="G17" i="38"/>
  <c r="C20" i="38"/>
  <c r="E26" i="38"/>
  <c r="E56" i="38"/>
  <c r="E62" i="38"/>
  <c r="E74" i="38"/>
  <c r="E86" i="38"/>
  <c r="E98" i="38"/>
  <c r="E110" i="38"/>
  <c r="E122" i="38"/>
  <c r="E134" i="38"/>
  <c r="E146" i="38"/>
  <c r="E158" i="38"/>
  <c r="E170" i="38"/>
  <c r="E182" i="38"/>
  <c r="E194" i="38"/>
  <c r="E206" i="38"/>
  <c r="G248" i="38"/>
  <c r="C260" i="38"/>
  <c r="E269" i="38"/>
  <c r="G278" i="38"/>
  <c r="C281" i="38"/>
  <c r="G284" i="38"/>
  <c r="E290" i="38"/>
  <c r="G308" i="38"/>
  <c r="C314" i="38"/>
  <c r="E326" i="38"/>
  <c r="G329" i="38"/>
  <c r="C332" i="38"/>
  <c r="E332" i="38"/>
  <c r="G335" i="38"/>
  <c r="C377" i="38"/>
  <c r="G380" i="38"/>
  <c r="E389" i="38"/>
  <c r="E395" i="38"/>
  <c r="G398" i="38"/>
  <c r="G422" i="38"/>
  <c r="C446" i="38"/>
  <c r="E449" i="38"/>
  <c r="G452" i="38"/>
  <c r="C473" i="38"/>
  <c r="G476" i="38"/>
  <c r="C497" i="38"/>
  <c r="G500" i="38"/>
  <c r="C521" i="38"/>
  <c r="G524" i="38"/>
  <c r="G545" i="38"/>
  <c r="C551" i="38"/>
  <c r="G569" i="38"/>
  <c r="E575" i="38"/>
  <c r="G578" i="38"/>
  <c r="C596" i="38"/>
  <c r="E596" i="38"/>
  <c r="G599" i="38"/>
  <c r="G629" i="38"/>
  <c r="C632" i="38"/>
  <c r="C641" i="38"/>
  <c r="C668" i="38"/>
  <c r="G8" i="38"/>
  <c r="E47" i="38"/>
  <c r="E68" i="38"/>
  <c r="E233" i="38"/>
  <c r="C11" i="38"/>
  <c r="E14" i="38"/>
  <c r="G41" i="38"/>
  <c r="C44" i="38"/>
  <c r="E59" i="38"/>
  <c r="C65" i="38"/>
  <c r="C29" i="38"/>
  <c r="G32" i="38"/>
  <c r="C35" i="38"/>
  <c r="E71" i="38"/>
  <c r="G86" i="38"/>
  <c r="G98" i="38"/>
  <c r="G110" i="38"/>
  <c r="G122" i="38"/>
  <c r="G134" i="38"/>
  <c r="G146" i="38"/>
  <c r="G158" i="38"/>
  <c r="G170" i="38"/>
  <c r="G182" i="38"/>
  <c r="G194" i="38"/>
  <c r="G206" i="38"/>
  <c r="C89" i="38"/>
  <c r="E104" i="38"/>
  <c r="C113" i="38"/>
  <c r="E128" i="38"/>
  <c r="E152" i="38"/>
  <c r="E164" i="38"/>
  <c r="E212" i="38"/>
  <c r="E242" i="38"/>
  <c r="E377" i="38"/>
  <c r="G530" i="38"/>
  <c r="E11" i="38"/>
  <c r="E29" i="38"/>
  <c r="E35" i="38"/>
  <c r="E44" i="38"/>
  <c r="C62" i="38"/>
  <c r="G80" i="38"/>
  <c r="G92" i="38"/>
  <c r="G104" i="38"/>
  <c r="G116" i="38"/>
  <c r="G128" i="38"/>
  <c r="G140" i="38"/>
  <c r="G152" i="38"/>
  <c r="G164" i="38"/>
  <c r="G176" i="38"/>
  <c r="G188" i="38"/>
  <c r="G200" i="38"/>
  <c r="G212" i="38"/>
  <c r="C218" i="38"/>
  <c r="E230" i="38"/>
  <c r="C236" i="38"/>
  <c r="G242" i="38"/>
  <c r="G314" i="38"/>
  <c r="E365" i="38"/>
  <c r="G458" i="38"/>
  <c r="G542" i="38"/>
  <c r="G614" i="38"/>
  <c r="E653" i="38"/>
  <c r="C77" i="38"/>
  <c r="E80" i="38"/>
  <c r="E92" i="38"/>
  <c r="C101" i="38"/>
  <c r="E116" i="38"/>
  <c r="C125" i="38"/>
  <c r="E140" i="38"/>
  <c r="E176" i="38"/>
  <c r="E188" i="38"/>
  <c r="E200" i="38"/>
  <c r="C230" i="38"/>
  <c r="C248" i="38"/>
  <c r="G254" i="38"/>
  <c r="G290" i="38"/>
  <c r="G326" i="38"/>
  <c r="G602" i="38"/>
  <c r="E665" i="38"/>
  <c r="G56" i="38"/>
  <c r="G68" i="38"/>
  <c r="C74" i="38"/>
  <c r="C8" i="38"/>
  <c r="E8" i="38"/>
  <c r="G11" i="38"/>
  <c r="C17" i="38"/>
  <c r="G20" i="38"/>
  <c r="C23" i="38"/>
  <c r="G29" i="38"/>
  <c r="C32" i="38"/>
  <c r="E32" i="38"/>
  <c r="C41" i="38"/>
  <c r="G44" i="38"/>
  <c r="C47" i="38"/>
  <c r="E50" i="38"/>
  <c r="E218" i="38"/>
  <c r="C224" i="38"/>
  <c r="G230" i="38"/>
  <c r="C254" i="38"/>
  <c r="G266" i="38"/>
  <c r="G302" i="38"/>
  <c r="G338" i="38"/>
  <c r="E422" i="38"/>
  <c r="G482" i="38"/>
  <c r="E536" i="38"/>
  <c r="G566" i="38"/>
  <c r="E224" i="38"/>
  <c r="E236" i="38"/>
  <c r="E248" i="38"/>
  <c r="E260" i="38"/>
  <c r="E272" i="38"/>
  <c r="E284" i="38"/>
  <c r="E296" i="38"/>
  <c r="E308" i="38"/>
  <c r="E320" i="38"/>
  <c r="G389" i="38"/>
  <c r="C392" i="38"/>
  <c r="E392" i="38"/>
  <c r="G395" i="38"/>
  <c r="C401" i="38"/>
  <c r="G404" i="38"/>
  <c r="E419" i="38"/>
  <c r="E428" i="38"/>
  <c r="E443" i="38"/>
  <c r="G449" i="38"/>
  <c r="C461" i="38"/>
  <c r="E467" i="38"/>
  <c r="G473" i="38"/>
  <c r="C485" i="38"/>
  <c r="E491" i="38"/>
  <c r="G497" i="38"/>
  <c r="C509" i="38"/>
  <c r="E515" i="38"/>
  <c r="G521" i="38"/>
  <c r="C533" i="38"/>
  <c r="C545" i="38"/>
  <c r="C569" i="38"/>
  <c r="C605" i="38"/>
  <c r="G611" i="38"/>
  <c r="C617" i="38"/>
  <c r="G623" i="38"/>
  <c r="C629" i="38"/>
  <c r="G632" i="38"/>
  <c r="E641" i="38"/>
  <c r="C335" i="38"/>
  <c r="E368" i="38"/>
  <c r="E380" i="38"/>
  <c r="E416" i="38"/>
  <c r="G419" i="38"/>
  <c r="C425" i="38"/>
  <c r="C437" i="38"/>
  <c r="E461" i="38"/>
  <c r="E485" i="38"/>
  <c r="E509" i="38"/>
  <c r="E533" i="38"/>
  <c r="E545" i="38"/>
  <c r="G551" i="38"/>
  <c r="E569" i="38"/>
  <c r="C581" i="38"/>
  <c r="G587" i="38"/>
  <c r="E605" i="38"/>
  <c r="E644" i="38"/>
  <c r="E656" i="38"/>
  <c r="E668" i="38"/>
  <c r="E404" i="38"/>
  <c r="C572" i="38"/>
  <c r="C608" i="38"/>
  <c r="C620" i="38"/>
  <c r="E632" i="38"/>
  <c r="G53" i="38"/>
  <c r="G77" i="38"/>
  <c r="G101" i="38"/>
  <c r="G125" i="38"/>
  <c r="G149" i="38"/>
  <c r="G173" i="38"/>
  <c r="G197" i="38"/>
  <c r="G221" i="38"/>
  <c r="G245" i="38"/>
  <c r="G269" i="38"/>
  <c r="G293" i="38"/>
  <c r="C320" i="38"/>
  <c r="G65" i="38"/>
  <c r="G89" i="38"/>
  <c r="G113" i="38"/>
  <c r="G137" i="38"/>
  <c r="G161" i="38"/>
  <c r="G185" i="38"/>
  <c r="G209" i="38"/>
  <c r="G233" i="38"/>
  <c r="G257" i="38"/>
  <c r="G281" i="38"/>
  <c r="G305" i="38"/>
  <c r="G341" i="38"/>
  <c r="C455" i="38"/>
  <c r="C479" i="38"/>
  <c r="C503" i="38"/>
  <c r="C527" i="38"/>
  <c r="G557" i="38"/>
  <c r="G593" i="38"/>
  <c r="G665" i="38"/>
  <c r="G353" i="38"/>
  <c r="G413" i="38"/>
  <c r="G425" i="38"/>
  <c r="C431" i="38"/>
  <c r="G461" i="38"/>
  <c r="G485" i="38"/>
  <c r="G509" i="38"/>
  <c r="G533" i="38"/>
  <c r="C539" i="38"/>
  <c r="G437" i="38"/>
  <c r="C443" i="38"/>
  <c r="D46" i="11"/>
  <c r="B46" i="11"/>
  <c r="D45" i="11"/>
  <c r="B45" i="11"/>
  <c r="D44" i="11"/>
  <c r="B44" i="11"/>
  <c r="D43" i="11"/>
  <c r="B43" i="11"/>
  <c r="D42" i="11"/>
  <c r="B42" i="11"/>
  <c r="D41" i="11"/>
  <c r="B41" i="11"/>
  <c r="D40" i="11"/>
  <c r="B40" i="11"/>
  <c r="D39" i="11"/>
  <c r="B39" i="11"/>
  <c r="D38" i="11"/>
  <c r="B38" i="11"/>
  <c r="D37" i="11"/>
  <c r="B37" i="11"/>
  <c r="D36" i="11"/>
  <c r="B36" i="11"/>
  <c r="D35" i="11"/>
  <c r="B35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8" i="11"/>
  <c r="B28" i="11"/>
  <c r="D27" i="11"/>
  <c r="B27" i="11"/>
  <c r="D26" i="11"/>
  <c r="B26" i="11"/>
  <c r="D25" i="11"/>
  <c r="B25" i="11"/>
  <c r="D24" i="11"/>
  <c r="B24" i="11"/>
  <c r="B23" i="11"/>
  <c r="D22" i="11"/>
  <c r="B22" i="11"/>
  <c r="D21" i="11"/>
  <c r="B21" i="11"/>
  <c r="D20" i="11"/>
  <c r="B20" i="11"/>
  <c r="L270" i="42" l="1"/>
  <c r="B164" i="11"/>
  <c r="F164" i="11" s="1"/>
  <c r="H164" i="11" s="1"/>
  <c r="J164" i="11" s="1"/>
  <c r="L164" i="11" s="1"/>
  <c r="L312" i="42"/>
  <c r="B185" i="11"/>
  <c r="F185" i="11" s="1"/>
  <c r="H185" i="11" s="1"/>
  <c r="J185" i="11" s="1"/>
  <c r="L185" i="11" s="1"/>
  <c r="L290" i="42"/>
  <c r="B174" i="11"/>
  <c r="F174" i="11" s="1"/>
  <c r="H174" i="11" s="1"/>
  <c r="J174" i="11" s="1"/>
  <c r="L174" i="11" s="1"/>
  <c r="L80" i="42"/>
  <c r="B70" i="11"/>
  <c r="F70" i="11" s="1"/>
  <c r="H70" i="11" s="1"/>
  <c r="J70" i="11" s="1"/>
  <c r="L70" i="11" s="1"/>
  <c r="L104" i="42"/>
  <c r="B81" i="11"/>
  <c r="F81" i="11" s="1"/>
  <c r="H81" i="11" s="1"/>
  <c r="J81" i="11" s="1"/>
  <c r="L81" i="11" s="1"/>
  <c r="L294" i="42"/>
  <c r="B176" i="11"/>
  <c r="F176" i="11" s="1"/>
  <c r="H176" i="11" s="1"/>
  <c r="J176" i="11" s="1"/>
  <c r="L176" i="11" s="1"/>
  <c r="L136" i="42"/>
  <c r="B97" i="11"/>
  <c r="F97" i="11" s="1"/>
  <c r="H97" i="11" s="1"/>
  <c r="J97" i="11" s="1"/>
  <c r="L97" i="11" s="1"/>
  <c r="L330" i="42"/>
  <c r="B194" i="11"/>
  <c r="F194" i="11" s="1"/>
  <c r="H194" i="11" s="1"/>
  <c r="J194" i="11" s="1"/>
  <c r="L194" i="11" s="1"/>
  <c r="L348" i="42"/>
  <c r="B203" i="11"/>
  <c r="F203" i="11" s="1"/>
  <c r="H203" i="11" s="1"/>
  <c r="J203" i="11" s="1"/>
  <c r="L203" i="11" s="1"/>
  <c r="L158" i="42"/>
  <c r="B108" i="11"/>
  <c r="F108" i="11" s="1"/>
  <c r="H108" i="11" s="1"/>
  <c r="J108" i="11" s="1"/>
  <c r="L108" i="11" s="1"/>
  <c r="L60" i="42"/>
  <c r="B60" i="11"/>
  <c r="F60" i="11" s="1"/>
  <c r="H60" i="11" s="1"/>
  <c r="J60" i="11" s="1"/>
  <c r="L60" i="11" s="1"/>
  <c r="L146" i="42"/>
  <c r="B102" i="11"/>
  <c r="F102" i="11" s="1"/>
  <c r="H102" i="11" s="1"/>
  <c r="J102" i="11" s="1"/>
  <c r="L102" i="11" s="1"/>
  <c r="L184" i="42"/>
  <c r="B121" i="11"/>
  <c r="F121" i="11" s="1"/>
  <c r="H121" i="11" s="1"/>
  <c r="J121" i="11" s="1"/>
  <c r="L121" i="11" s="1"/>
  <c r="L296" i="42"/>
  <c r="B177" i="11"/>
  <c r="F177" i="11" s="1"/>
  <c r="H177" i="11" s="1"/>
  <c r="J177" i="11" s="1"/>
  <c r="L177" i="11" s="1"/>
  <c r="L220" i="42"/>
  <c r="B139" i="11"/>
  <c r="F139" i="11" s="1"/>
  <c r="H139" i="11" s="1"/>
  <c r="J139" i="11" s="1"/>
  <c r="L139" i="11" s="1"/>
  <c r="L154" i="42"/>
  <c r="B106" i="11"/>
  <c r="F106" i="11" s="1"/>
  <c r="H106" i="11" s="1"/>
  <c r="J106" i="11" s="1"/>
  <c r="L106" i="11" s="1"/>
  <c r="L262" i="42"/>
  <c r="B160" i="11"/>
  <c r="F160" i="11" s="1"/>
  <c r="H160" i="11" s="1"/>
  <c r="J160" i="11" s="1"/>
  <c r="L160" i="11" s="1"/>
  <c r="L110" i="42"/>
  <c r="B84" i="11"/>
  <c r="F84" i="11" s="1"/>
  <c r="H84" i="11" s="1"/>
  <c r="J84" i="11" s="1"/>
  <c r="L84" i="11" s="1"/>
  <c r="L48" i="42"/>
  <c r="B54" i="11"/>
  <c r="F54" i="11" s="1"/>
  <c r="H54" i="11" s="1"/>
  <c r="J54" i="11" s="1"/>
  <c r="L54" i="11" s="1"/>
  <c r="L250" i="42"/>
  <c r="B154" i="11"/>
  <c r="F154" i="11" s="1"/>
  <c r="H154" i="11" s="1"/>
  <c r="J154" i="11" s="1"/>
  <c r="L154" i="11" s="1"/>
  <c r="L214" i="42"/>
  <c r="B136" i="11"/>
  <c r="F136" i="11" s="1"/>
  <c r="H136" i="11" s="1"/>
  <c r="J136" i="11" s="1"/>
  <c r="L136" i="11" s="1"/>
  <c r="L274" i="42"/>
  <c r="B166" i="11"/>
  <c r="F166" i="11" s="1"/>
  <c r="H166" i="11" s="1"/>
  <c r="J166" i="11" s="1"/>
  <c r="L166" i="11" s="1"/>
  <c r="L268" i="42"/>
  <c r="B163" i="11"/>
  <c r="F163" i="11" s="1"/>
  <c r="H163" i="11" s="1"/>
  <c r="J163" i="11" s="1"/>
  <c r="L163" i="11" s="1"/>
  <c r="L334" i="42"/>
  <c r="B196" i="11"/>
  <c r="F196" i="11" s="1"/>
  <c r="H196" i="11" s="1"/>
  <c r="J196" i="11" s="1"/>
  <c r="L196" i="11" s="1"/>
  <c r="L232" i="42"/>
  <c r="B145" i="11"/>
  <c r="F145" i="11" s="1"/>
  <c r="H145" i="11" s="1"/>
  <c r="J145" i="11" s="1"/>
  <c r="L145" i="11" s="1"/>
  <c r="L206" i="42"/>
  <c r="B132" i="11"/>
  <c r="F132" i="11" s="1"/>
  <c r="H132" i="11" s="1"/>
  <c r="J132" i="11" s="1"/>
  <c r="L132" i="11" s="1"/>
  <c r="L168" i="42"/>
  <c r="B113" i="11"/>
  <c r="F113" i="11" s="1"/>
  <c r="H113" i="11" s="1"/>
  <c r="J113" i="11" s="1"/>
  <c r="L113" i="11" s="1"/>
  <c r="L108" i="42"/>
  <c r="B83" i="11"/>
  <c r="F83" i="11" s="1"/>
  <c r="H83" i="11" s="1"/>
  <c r="J83" i="11" s="1"/>
  <c r="L83" i="11" s="1"/>
  <c r="L46" i="42"/>
  <c r="B53" i="11"/>
  <c r="F53" i="11" s="1"/>
  <c r="H53" i="11" s="1"/>
  <c r="J53" i="11" s="1"/>
  <c r="L53" i="11" s="1"/>
  <c r="L306" i="42"/>
  <c r="B182" i="11"/>
  <c r="F182" i="11" s="1"/>
  <c r="H182" i="11" s="1"/>
  <c r="J182" i="11" s="1"/>
  <c r="L182" i="11" s="1"/>
  <c r="L218" i="42"/>
  <c r="B138" i="11"/>
  <c r="F138" i="11" s="1"/>
  <c r="H138" i="11" s="1"/>
  <c r="J138" i="11" s="1"/>
  <c r="L138" i="11" s="1"/>
  <c r="L42" i="42"/>
  <c r="B51" i="11"/>
  <c r="L264" i="42"/>
  <c r="B161" i="11"/>
  <c r="F161" i="11" s="1"/>
  <c r="H161" i="11" s="1"/>
  <c r="J161" i="11" s="1"/>
  <c r="L161" i="11" s="1"/>
  <c r="L124" i="42"/>
  <c r="B91" i="11"/>
  <c r="F91" i="11" s="1"/>
  <c r="H91" i="11" s="1"/>
  <c r="J91" i="11" s="1"/>
  <c r="L91" i="11" s="1"/>
  <c r="L282" i="42"/>
  <c r="B170" i="11"/>
  <c r="F170" i="11" s="1"/>
  <c r="H170" i="11" s="1"/>
  <c r="J170" i="11" s="1"/>
  <c r="L170" i="11" s="1"/>
  <c r="L194" i="42"/>
  <c r="B126" i="11"/>
  <c r="F126" i="11" s="1"/>
  <c r="H126" i="11" s="1"/>
  <c r="J126" i="11" s="1"/>
  <c r="L126" i="11" s="1"/>
  <c r="L150" i="42"/>
  <c r="B104" i="11"/>
  <c r="F104" i="11" s="1"/>
  <c r="H104" i="11" s="1"/>
  <c r="J104" i="11" s="1"/>
  <c r="L104" i="11" s="1"/>
  <c r="L56" i="42"/>
  <c r="B58" i="11"/>
  <c r="F58" i="11" s="1"/>
  <c r="H58" i="11" s="1"/>
  <c r="J58" i="11" s="1"/>
  <c r="L58" i="11" s="1"/>
  <c r="L300" i="42"/>
  <c r="B179" i="11"/>
  <c r="F179" i="11" s="1"/>
  <c r="H179" i="11" s="1"/>
  <c r="J179" i="11" s="1"/>
  <c r="L179" i="11" s="1"/>
  <c r="L54" i="42"/>
  <c r="B57" i="11"/>
  <c r="F57" i="11" s="1"/>
  <c r="H57" i="11" s="1"/>
  <c r="J57" i="11" s="1"/>
  <c r="L57" i="11" s="1"/>
  <c r="L86" i="42"/>
  <c r="B73" i="11"/>
  <c r="F73" i="11" s="1"/>
  <c r="H73" i="11" s="1"/>
  <c r="J73" i="11" s="1"/>
  <c r="L73" i="11" s="1"/>
  <c r="L164" i="42"/>
  <c r="B111" i="11"/>
  <c r="F111" i="11" s="1"/>
  <c r="H111" i="11" s="1"/>
  <c r="J111" i="11" s="1"/>
  <c r="L111" i="11" s="1"/>
  <c r="L52" i="42"/>
  <c r="B56" i="11"/>
  <c r="F56" i="11" s="1"/>
  <c r="H56" i="11" s="1"/>
  <c r="J56" i="11" s="1"/>
  <c r="L56" i="11" s="1"/>
  <c r="L94" i="42"/>
  <c r="B77" i="11"/>
  <c r="F77" i="11" s="1"/>
  <c r="H77" i="11" s="1"/>
  <c r="J77" i="11" s="1"/>
  <c r="L77" i="11" s="1"/>
  <c r="L66" i="42"/>
  <c r="B63" i="11"/>
  <c r="F63" i="11" s="1"/>
  <c r="H63" i="11" s="1"/>
  <c r="J63" i="11" s="1"/>
  <c r="L63" i="11" s="1"/>
  <c r="L346" i="42"/>
  <c r="B202" i="11"/>
  <c r="F202" i="11" s="1"/>
  <c r="H202" i="11" s="1"/>
  <c r="J202" i="11" s="1"/>
  <c r="L202" i="11" s="1"/>
  <c r="L238" i="42"/>
  <c r="B148" i="11"/>
  <c r="F148" i="11" s="1"/>
  <c r="H148" i="11" s="1"/>
  <c r="J148" i="11" s="1"/>
  <c r="L148" i="11" s="1"/>
  <c r="L130" i="42"/>
  <c r="B94" i="11"/>
  <c r="F94" i="11" s="1"/>
  <c r="H94" i="11" s="1"/>
  <c r="J94" i="11" s="1"/>
  <c r="L94" i="11" s="1"/>
  <c r="L236" i="42"/>
  <c r="B147" i="11"/>
  <c r="F147" i="11" s="1"/>
  <c r="H147" i="11" s="1"/>
  <c r="J147" i="11" s="1"/>
  <c r="L147" i="11" s="1"/>
  <c r="L314" i="42"/>
  <c r="B186" i="11"/>
  <c r="F186" i="11" s="1"/>
  <c r="H186" i="11" s="1"/>
  <c r="J186" i="11" s="1"/>
  <c r="L186" i="11" s="1"/>
  <c r="L328" i="42"/>
  <c r="B193" i="11"/>
  <c r="F193" i="11" s="1"/>
  <c r="H193" i="11" s="1"/>
  <c r="J193" i="11" s="1"/>
  <c r="L193" i="11" s="1"/>
  <c r="L254" i="42"/>
  <c r="B156" i="11"/>
  <c r="F156" i="11" s="1"/>
  <c r="H156" i="11" s="1"/>
  <c r="J156" i="11" s="1"/>
  <c r="L156" i="11" s="1"/>
  <c r="L62" i="42"/>
  <c r="B61" i="11"/>
  <c r="F61" i="11" s="1"/>
  <c r="H61" i="11" s="1"/>
  <c r="J61" i="11" s="1"/>
  <c r="L61" i="11" s="1"/>
  <c r="L156" i="42"/>
  <c r="B107" i="11"/>
  <c r="F107" i="11" s="1"/>
  <c r="H107" i="11" s="1"/>
  <c r="J107" i="11" s="1"/>
  <c r="L107" i="11" s="1"/>
  <c r="L284" i="42"/>
  <c r="B171" i="11"/>
  <c r="F171" i="11" s="1"/>
  <c r="H171" i="11" s="1"/>
  <c r="J171" i="11" s="1"/>
  <c r="L171" i="11" s="1"/>
  <c r="L212" i="42"/>
  <c r="B135" i="11"/>
  <c r="F135" i="11" s="1"/>
  <c r="H135" i="11" s="1"/>
  <c r="J135" i="11" s="1"/>
  <c r="L135" i="11" s="1"/>
  <c r="L128" i="42"/>
  <c r="B93" i="11"/>
  <c r="F93" i="11" s="1"/>
  <c r="H93" i="11" s="1"/>
  <c r="J93" i="11" s="1"/>
  <c r="L93" i="11" s="1"/>
  <c r="L302" i="42"/>
  <c r="B180" i="11"/>
  <c r="F180" i="11" s="1"/>
  <c r="H180" i="11" s="1"/>
  <c r="J180" i="11" s="1"/>
  <c r="L180" i="11" s="1"/>
  <c r="L76" i="42"/>
  <c r="B68" i="11"/>
  <c r="F68" i="11" s="1"/>
  <c r="H68" i="11" s="1"/>
  <c r="J68" i="11" s="1"/>
  <c r="L68" i="11" s="1"/>
  <c r="L242" i="42"/>
  <c r="B150" i="11"/>
  <c r="F150" i="11" s="1"/>
  <c r="H150" i="11" s="1"/>
  <c r="J150" i="11" s="1"/>
  <c r="L150" i="11" s="1"/>
  <c r="L204" i="42"/>
  <c r="B131" i="11"/>
  <c r="F131" i="11" s="1"/>
  <c r="H131" i="11" s="1"/>
  <c r="J131" i="11" s="1"/>
  <c r="L131" i="11" s="1"/>
  <c r="L240" i="42"/>
  <c r="B149" i="11"/>
  <c r="F149" i="11" s="1"/>
  <c r="H149" i="11" s="1"/>
  <c r="J149" i="11" s="1"/>
  <c r="L149" i="11" s="1"/>
  <c r="L58" i="42"/>
  <c r="B59" i="11"/>
  <c r="F59" i="11" s="1"/>
  <c r="H59" i="11" s="1"/>
  <c r="J59" i="11" s="1"/>
  <c r="L59" i="11" s="1"/>
  <c r="L322" i="42"/>
  <c r="B190" i="11"/>
  <c r="F190" i="11" s="1"/>
  <c r="H190" i="11" s="1"/>
  <c r="J190" i="11" s="1"/>
  <c r="L190" i="11" s="1"/>
  <c r="L196" i="42"/>
  <c r="B127" i="11"/>
  <c r="F127" i="11" s="1"/>
  <c r="H127" i="11" s="1"/>
  <c r="J127" i="11" s="1"/>
  <c r="L127" i="11" s="1"/>
  <c r="L198" i="42"/>
  <c r="B128" i="11"/>
  <c r="F128" i="11" s="1"/>
  <c r="H128" i="11" s="1"/>
  <c r="J128" i="11" s="1"/>
  <c r="L128" i="11" s="1"/>
  <c r="L160" i="42"/>
  <c r="B109" i="11"/>
  <c r="F109" i="11" s="1"/>
  <c r="H109" i="11" s="1"/>
  <c r="J109" i="11" s="1"/>
  <c r="L109" i="11" s="1"/>
  <c r="L338" i="42"/>
  <c r="B198" i="11"/>
  <c r="F198" i="11" s="1"/>
  <c r="H198" i="11" s="1"/>
  <c r="J198" i="11" s="1"/>
  <c r="L198" i="11" s="1"/>
  <c r="L248" i="42"/>
  <c r="B153" i="11"/>
  <c r="F153" i="11" s="1"/>
  <c r="H153" i="11" s="1"/>
  <c r="J153" i="11" s="1"/>
  <c r="L153" i="11" s="1"/>
  <c r="L112" i="42"/>
  <c r="B85" i="11"/>
  <c r="F85" i="11" s="1"/>
  <c r="H85" i="11" s="1"/>
  <c r="J85" i="11" s="1"/>
  <c r="L85" i="11" s="1"/>
  <c r="L70" i="42"/>
  <c r="B65" i="11"/>
  <c r="F65" i="11" s="1"/>
  <c r="H65" i="11" s="1"/>
  <c r="J65" i="11" s="1"/>
  <c r="L65" i="11" s="1"/>
  <c r="L186" i="42"/>
  <c r="B122" i="11"/>
  <c r="F122" i="11" s="1"/>
  <c r="H122" i="11" s="1"/>
  <c r="J122" i="11" s="1"/>
  <c r="L122" i="11" s="1"/>
  <c r="L72" i="42"/>
  <c r="B66" i="11"/>
  <c r="F66" i="11" s="1"/>
  <c r="H66" i="11" s="1"/>
  <c r="J66" i="11" s="1"/>
  <c r="L66" i="11" s="1"/>
  <c r="L226" i="42"/>
  <c r="B142" i="11"/>
  <c r="F142" i="11" s="1"/>
  <c r="H142" i="11" s="1"/>
  <c r="J142" i="11" s="1"/>
  <c r="L142" i="11" s="1"/>
  <c r="L152" i="42"/>
  <c r="B105" i="11"/>
  <c r="F105" i="11" s="1"/>
  <c r="H105" i="11" s="1"/>
  <c r="J105" i="11" s="1"/>
  <c r="L105" i="11" s="1"/>
  <c r="L140" i="42"/>
  <c r="B99" i="11"/>
  <c r="F99" i="11" s="1"/>
  <c r="H99" i="11" s="1"/>
  <c r="J99" i="11" s="1"/>
  <c r="L99" i="11" s="1"/>
  <c r="L200" i="42"/>
  <c r="B129" i="11"/>
  <c r="F129" i="11" s="1"/>
  <c r="H129" i="11" s="1"/>
  <c r="J129" i="11" s="1"/>
  <c r="L129" i="11" s="1"/>
  <c r="L82" i="42"/>
  <c r="B71" i="11"/>
  <c r="F71" i="11" s="1"/>
  <c r="H71" i="11" s="1"/>
  <c r="J71" i="11" s="1"/>
  <c r="L71" i="11" s="1"/>
  <c r="L92" i="42"/>
  <c r="B76" i="11"/>
  <c r="F76" i="11" s="1"/>
  <c r="H76" i="11" s="1"/>
  <c r="J76" i="11" s="1"/>
  <c r="L76" i="11" s="1"/>
  <c r="L90" i="42"/>
  <c r="B75" i="11"/>
  <c r="F75" i="11" s="1"/>
  <c r="H75" i="11" s="1"/>
  <c r="J75" i="11" s="1"/>
  <c r="L75" i="11" s="1"/>
  <c r="L84" i="42"/>
  <c r="B72" i="11"/>
  <c r="F72" i="11" s="1"/>
  <c r="H72" i="11" s="1"/>
  <c r="J72" i="11" s="1"/>
  <c r="L72" i="11" s="1"/>
  <c r="L180" i="42"/>
  <c r="B119" i="11"/>
  <c r="F119" i="11" s="1"/>
  <c r="H119" i="11" s="1"/>
  <c r="J119" i="11" s="1"/>
  <c r="L119" i="11" s="1"/>
  <c r="L230" i="42"/>
  <c r="B144" i="11"/>
  <c r="F144" i="11" s="1"/>
  <c r="H144" i="11" s="1"/>
  <c r="J144" i="11" s="1"/>
  <c r="L144" i="11" s="1"/>
  <c r="L126" i="42"/>
  <c r="B92" i="11"/>
  <c r="F92" i="11" s="1"/>
  <c r="H92" i="11" s="1"/>
  <c r="J92" i="11" s="1"/>
  <c r="L92" i="11" s="1"/>
  <c r="L192" i="42"/>
  <c r="B125" i="11"/>
  <c r="F125" i="11" s="1"/>
  <c r="H125" i="11" s="1"/>
  <c r="J125" i="11" s="1"/>
  <c r="L125" i="11" s="1"/>
  <c r="L292" i="42"/>
  <c r="B175" i="11"/>
  <c r="F175" i="11" s="1"/>
  <c r="H175" i="11" s="1"/>
  <c r="J175" i="11" s="1"/>
  <c r="L175" i="11" s="1"/>
  <c r="L320" i="42"/>
  <c r="B189" i="11"/>
  <c r="F189" i="11" s="1"/>
  <c r="H189" i="11" s="1"/>
  <c r="J189" i="11" s="1"/>
  <c r="L189" i="11" s="1"/>
  <c r="L278" i="42"/>
  <c r="B168" i="11"/>
  <c r="F168" i="11" s="1"/>
  <c r="H168" i="11" s="1"/>
  <c r="J168" i="11" s="1"/>
  <c r="L168" i="11" s="1"/>
  <c r="L272" i="42"/>
  <c r="B165" i="11"/>
  <c r="F165" i="11" s="1"/>
  <c r="H165" i="11" s="1"/>
  <c r="J165" i="11" s="1"/>
  <c r="L165" i="11" s="1"/>
  <c r="L148" i="42"/>
  <c r="B103" i="11"/>
  <c r="F103" i="11" s="1"/>
  <c r="H103" i="11" s="1"/>
  <c r="J103" i="11" s="1"/>
  <c r="L103" i="11" s="1"/>
  <c r="L234" i="42"/>
  <c r="B146" i="11"/>
  <c r="F146" i="11" s="1"/>
  <c r="H146" i="11" s="1"/>
  <c r="J146" i="11" s="1"/>
  <c r="L146" i="11" s="1"/>
  <c r="L178" i="42"/>
  <c r="B118" i="11"/>
  <c r="F118" i="11" s="1"/>
  <c r="H118" i="11" s="1"/>
  <c r="J118" i="11" s="1"/>
  <c r="L118" i="11" s="1"/>
  <c r="L304" i="42"/>
  <c r="B181" i="11"/>
  <c r="F181" i="11" s="1"/>
  <c r="H181" i="11" s="1"/>
  <c r="J181" i="11" s="1"/>
  <c r="L181" i="11" s="1"/>
  <c r="L266" i="42"/>
  <c r="B162" i="11"/>
  <c r="F162" i="11" s="1"/>
  <c r="H162" i="11" s="1"/>
  <c r="J162" i="11" s="1"/>
  <c r="L162" i="11" s="1"/>
  <c r="L64" i="42"/>
  <c r="B62" i="11"/>
  <c r="F62" i="11" s="1"/>
  <c r="H62" i="11" s="1"/>
  <c r="J62" i="11" s="1"/>
  <c r="L62" i="11" s="1"/>
  <c r="L332" i="42"/>
  <c r="B195" i="11"/>
  <c r="F195" i="11" s="1"/>
  <c r="H195" i="11" s="1"/>
  <c r="J195" i="11" s="1"/>
  <c r="L195" i="11" s="1"/>
  <c r="L276" i="42"/>
  <c r="B167" i="11"/>
  <c r="F167" i="11" s="1"/>
  <c r="H167" i="11" s="1"/>
  <c r="J167" i="11" s="1"/>
  <c r="L167" i="11" s="1"/>
  <c r="L182" i="42"/>
  <c r="B120" i="11"/>
  <c r="F120" i="11" s="1"/>
  <c r="H120" i="11" s="1"/>
  <c r="J120" i="11" s="1"/>
  <c r="L120" i="11" s="1"/>
  <c r="L144" i="42"/>
  <c r="B101" i="11"/>
  <c r="F101" i="11" s="1"/>
  <c r="H101" i="11" s="1"/>
  <c r="J101" i="11" s="1"/>
  <c r="L101" i="11" s="1"/>
  <c r="L68" i="42"/>
  <c r="B64" i="11"/>
  <c r="F64" i="11" s="1"/>
  <c r="H64" i="11" s="1"/>
  <c r="J64" i="11" s="1"/>
  <c r="L64" i="11" s="1"/>
  <c r="L280" i="42"/>
  <c r="B169" i="11"/>
  <c r="F169" i="11" s="1"/>
  <c r="H169" i="11" s="1"/>
  <c r="J169" i="11" s="1"/>
  <c r="L169" i="11" s="1"/>
  <c r="L174" i="42"/>
  <c r="B116" i="11"/>
  <c r="F116" i="11" s="1"/>
  <c r="H116" i="11" s="1"/>
  <c r="J116" i="11" s="1"/>
  <c r="L116" i="11" s="1"/>
  <c r="L190" i="42"/>
  <c r="B124" i="11"/>
  <c r="F124" i="11" s="1"/>
  <c r="H124" i="11" s="1"/>
  <c r="J124" i="11" s="1"/>
  <c r="L124" i="11" s="1"/>
  <c r="L134" i="42"/>
  <c r="B96" i="11"/>
  <c r="F96" i="11" s="1"/>
  <c r="H96" i="11" s="1"/>
  <c r="J96" i="11" s="1"/>
  <c r="L96" i="11" s="1"/>
  <c r="L188" i="42"/>
  <c r="B123" i="11"/>
  <c r="F123" i="11" s="1"/>
  <c r="H123" i="11" s="1"/>
  <c r="J123" i="11" s="1"/>
  <c r="L123" i="11" s="1"/>
  <c r="L324" i="42"/>
  <c r="B191" i="11"/>
  <c r="F191" i="11" s="1"/>
  <c r="H191" i="11" s="1"/>
  <c r="J191" i="11" s="1"/>
  <c r="L191" i="11" s="1"/>
  <c r="L224" i="42"/>
  <c r="B141" i="11"/>
  <c r="F141" i="11" s="1"/>
  <c r="H141" i="11" s="1"/>
  <c r="J141" i="11" s="1"/>
  <c r="L141" i="11" s="1"/>
  <c r="L106" i="42"/>
  <c r="B82" i="11"/>
  <c r="F82" i="11" s="1"/>
  <c r="H82" i="11" s="1"/>
  <c r="J82" i="11" s="1"/>
  <c r="L82" i="11" s="1"/>
  <c r="L298" i="42"/>
  <c r="B178" i="11"/>
  <c r="F178" i="11" s="1"/>
  <c r="H178" i="11" s="1"/>
  <c r="J178" i="11" s="1"/>
  <c r="L178" i="11" s="1"/>
  <c r="L142" i="42"/>
  <c r="B100" i="11"/>
  <c r="F100" i="11" s="1"/>
  <c r="H100" i="11" s="1"/>
  <c r="J100" i="11" s="1"/>
  <c r="L100" i="11" s="1"/>
  <c r="L78" i="42"/>
  <c r="B69" i="11"/>
  <c r="F69" i="11" s="1"/>
  <c r="H69" i="11" s="1"/>
  <c r="J69" i="11" s="1"/>
  <c r="L69" i="11" s="1"/>
  <c r="L216" i="42"/>
  <c r="B137" i="11"/>
  <c r="F137" i="11" s="1"/>
  <c r="H137" i="11" s="1"/>
  <c r="J137" i="11" s="1"/>
  <c r="L137" i="11" s="1"/>
  <c r="L132" i="42"/>
  <c r="B95" i="11"/>
  <c r="F95" i="11" s="1"/>
  <c r="H95" i="11" s="1"/>
  <c r="J95" i="11" s="1"/>
  <c r="L95" i="11" s="1"/>
  <c r="L258" i="42"/>
  <c r="B158" i="11"/>
  <c r="F158" i="11" s="1"/>
  <c r="H158" i="11" s="1"/>
  <c r="J158" i="11" s="1"/>
  <c r="L158" i="11" s="1"/>
  <c r="L288" i="42"/>
  <c r="B173" i="11"/>
  <c r="F173" i="11" s="1"/>
  <c r="H173" i="11" s="1"/>
  <c r="J173" i="11" s="1"/>
  <c r="L173" i="11" s="1"/>
  <c r="L340" i="42"/>
  <c r="B199" i="11"/>
  <c r="F199" i="11" s="1"/>
  <c r="H199" i="11" s="1"/>
  <c r="J199" i="11" s="1"/>
  <c r="L199" i="11" s="1"/>
  <c r="L44" i="42"/>
  <c r="B52" i="11"/>
  <c r="F52" i="11" s="1"/>
  <c r="H52" i="11" s="1"/>
  <c r="J52" i="11" s="1"/>
  <c r="L52" i="11" s="1"/>
  <c r="L120" i="42"/>
  <c r="B89" i="11"/>
  <c r="F89" i="11" s="1"/>
  <c r="H89" i="11" s="1"/>
  <c r="J89" i="11" s="1"/>
  <c r="L89" i="11" s="1"/>
  <c r="L172" i="42"/>
  <c r="B115" i="11"/>
  <c r="F115" i="11" s="1"/>
  <c r="H115" i="11" s="1"/>
  <c r="J115" i="11" s="1"/>
  <c r="L115" i="11" s="1"/>
  <c r="L74" i="42"/>
  <c r="B67" i="11"/>
  <c r="F67" i="11" s="1"/>
  <c r="H67" i="11" s="1"/>
  <c r="J67" i="11" s="1"/>
  <c r="L67" i="11" s="1"/>
  <c r="L210" i="42"/>
  <c r="B134" i="11"/>
  <c r="F134" i="11" s="1"/>
  <c r="H134" i="11" s="1"/>
  <c r="J134" i="11" s="1"/>
  <c r="L134" i="11" s="1"/>
  <c r="L342" i="42"/>
  <c r="B200" i="11"/>
  <c r="F200" i="11" s="1"/>
  <c r="H200" i="11" s="1"/>
  <c r="J200" i="11" s="1"/>
  <c r="L200" i="11" s="1"/>
  <c r="L326" i="42"/>
  <c r="B192" i="11"/>
  <c r="F192" i="11" s="1"/>
  <c r="H192" i="11" s="1"/>
  <c r="J192" i="11" s="1"/>
  <c r="L192" i="11" s="1"/>
  <c r="L308" i="42"/>
  <c r="B183" i="11"/>
  <c r="F183" i="11" s="1"/>
  <c r="H183" i="11" s="1"/>
  <c r="J183" i="11" s="1"/>
  <c r="L183" i="11" s="1"/>
  <c r="L256" i="42"/>
  <c r="B157" i="11"/>
  <c r="F157" i="11" s="1"/>
  <c r="H157" i="11" s="1"/>
  <c r="J157" i="11" s="1"/>
  <c r="L157" i="11" s="1"/>
  <c r="L122" i="42"/>
  <c r="B90" i="11"/>
  <c r="F90" i="11" s="1"/>
  <c r="H90" i="11" s="1"/>
  <c r="J90" i="11" s="1"/>
  <c r="L90" i="11" s="1"/>
  <c r="L202" i="42"/>
  <c r="B130" i="11"/>
  <c r="F130" i="11" s="1"/>
  <c r="H130" i="11" s="1"/>
  <c r="J130" i="11" s="1"/>
  <c r="L130" i="11" s="1"/>
  <c r="L114" i="42"/>
  <c r="B86" i="11"/>
  <c r="F86" i="11" s="1"/>
  <c r="H86" i="11" s="1"/>
  <c r="J86" i="11" s="1"/>
  <c r="L86" i="11" s="1"/>
  <c r="L166" i="42"/>
  <c r="B112" i="11"/>
  <c r="F112" i="11" s="1"/>
  <c r="H112" i="11" s="1"/>
  <c r="J112" i="11" s="1"/>
  <c r="L112" i="11" s="1"/>
  <c r="L96" i="42"/>
  <c r="B78" i="11"/>
  <c r="F78" i="11" s="1"/>
  <c r="H78" i="11" s="1"/>
  <c r="J78" i="11" s="1"/>
  <c r="L78" i="11" s="1"/>
  <c r="L286" i="42"/>
  <c r="B172" i="11"/>
  <c r="F172" i="11" s="1"/>
  <c r="H172" i="11" s="1"/>
  <c r="J172" i="11" s="1"/>
  <c r="L172" i="11" s="1"/>
  <c r="L138" i="42"/>
  <c r="B98" i="11"/>
  <c r="F98" i="11" s="1"/>
  <c r="H98" i="11" s="1"/>
  <c r="J98" i="11" s="1"/>
  <c r="L98" i="11" s="1"/>
  <c r="L88" i="42"/>
  <c r="B74" i="11"/>
  <c r="F74" i="11" s="1"/>
  <c r="H74" i="11" s="1"/>
  <c r="J74" i="11" s="1"/>
  <c r="L74" i="11" s="1"/>
  <c r="L260" i="42"/>
  <c r="B159" i="11"/>
  <c r="F159" i="11" s="1"/>
  <c r="H159" i="11" s="1"/>
  <c r="J159" i="11" s="1"/>
  <c r="L159" i="11" s="1"/>
  <c r="L222" i="42"/>
  <c r="B140" i="11"/>
  <c r="F140" i="11" s="1"/>
  <c r="H140" i="11" s="1"/>
  <c r="J140" i="11" s="1"/>
  <c r="L140" i="11" s="1"/>
  <c r="L246" i="42"/>
  <c r="B152" i="11"/>
  <c r="F152" i="11" s="1"/>
  <c r="H152" i="11" s="1"/>
  <c r="J152" i="11" s="1"/>
  <c r="L152" i="11" s="1"/>
  <c r="L50" i="42"/>
  <c r="B55" i="11"/>
  <c r="F55" i="11" s="1"/>
  <c r="H55" i="11" s="1"/>
  <c r="J55" i="11" s="1"/>
  <c r="L55" i="11" s="1"/>
  <c r="L344" i="42"/>
  <c r="B201" i="11"/>
  <c r="F201" i="11" s="1"/>
  <c r="H201" i="11" s="1"/>
  <c r="J201" i="11" s="1"/>
  <c r="L201" i="11" s="1"/>
  <c r="L244" i="42"/>
  <c r="B151" i="11"/>
  <c r="F151" i="11" s="1"/>
  <c r="H151" i="11" s="1"/>
  <c r="J151" i="11" s="1"/>
  <c r="L151" i="11" s="1"/>
  <c r="L252" i="42"/>
  <c r="B155" i="11"/>
  <c r="F155" i="11" s="1"/>
  <c r="H155" i="11" s="1"/>
  <c r="J155" i="11" s="1"/>
  <c r="L155" i="11" s="1"/>
  <c r="L176" i="42"/>
  <c r="B117" i="11"/>
  <c r="F117" i="11" s="1"/>
  <c r="H117" i="11" s="1"/>
  <c r="J117" i="11" s="1"/>
  <c r="L117" i="11" s="1"/>
  <c r="L118" i="42"/>
  <c r="B88" i="11"/>
  <c r="F88" i="11" s="1"/>
  <c r="H88" i="11" s="1"/>
  <c r="J88" i="11" s="1"/>
  <c r="L88" i="11" s="1"/>
  <c r="L98" i="42"/>
  <c r="B79" i="11"/>
  <c r="F79" i="11" s="1"/>
  <c r="H79" i="11" s="1"/>
  <c r="J79" i="11" s="1"/>
  <c r="L79" i="11" s="1"/>
  <c r="L318" i="42"/>
  <c r="B188" i="11"/>
  <c r="F188" i="11" s="1"/>
  <c r="H188" i="11" s="1"/>
  <c r="J188" i="11" s="1"/>
  <c r="L188" i="11" s="1"/>
  <c r="L228" i="42"/>
  <c r="B143" i="11"/>
  <c r="F143" i="11" s="1"/>
  <c r="H143" i="11" s="1"/>
  <c r="J143" i="11" s="1"/>
  <c r="L143" i="11" s="1"/>
  <c r="L116" i="42"/>
  <c r="B87" i="11"/>
  <c r="F87" i="11" s="1"/>
  <c r="H87" i="11" s="1"/>
  <c r="J87" i="11" s="1"/>
  <c r="L87" i="11" s="1"/>
  <c r="L336" i="42"/>
  <c r="B197" i="11"/>
  <c r="F197" i="11" s="1"/>
  <c r="H197" i="11" s="1"/>
  <c r="J197" i="11" s="1"/>
  <c r="L197" i="11" s="1"/>
  <c r="L162" i="42"/>
  <c r="B110" i="11"/>
  <c r="F110" i="11" s="1"/>
  <c r="H110" i="11" s="1"/>
  <c r="J110" i="11" s="1"/>
  <c r="L110" i="11" s="1"/>
  <c r="L316" i="42"/>
  <c r="B187" i="11"/>
  <c r="F187" i="11" s="1"/>
  <c r="H187" i="11" s="1"/>
  <c r="J187" i="11" s="1"/>
  <c r="L187" i="11" s="1"/>
  <c r="L208" i="42"/>
  <c r="B133" i="11"/>
  <c r="F133" i="11" s="1"/>
  <c r="H133" i="11" s="1"/>
  <c r="J133" i="11" s="1"/>
  <c r="L133" i="11" s="1"/>
  <c r="L170" i="42"/>
  <c r="B114" i="11"/>
  <c r="F114" i="11" s="1"/>
  <c r="H114" i="11" s="1"/>
  <c r="J114" i="11" s="1"/>
  <c r="L114" i="11" s="1"/>
  <c r="L310" i="42"/>
  <c r="B184" i="11"/>
  <c r="F184" i="11" s="1"/>
  <c r="H184" i="11" s="1"/>
  <c r="J184" i="11" s="1"/>
  <c r="L184" i="11" s="1"/>
  <c r="L100" i="42"/>
  <c r="K102" i="42"/>
  <c r="I102" i="42"/>
  <c r="F21" i="11"/>
  <c r="H21" i="11" s="1"/>
  <c r="J21" i="11" s="1"/>
  <c r="L21" i="11" s="1"/>
  <c r="F23" i="11"/>
  <c r="H23" i="11" s="1"/>
  <c r="J23" i="11" s="1"/>
  <c r="L23" i="11" s="1"/>
  <c r="F25" i="11"/>
  <c r="H25" i="11" s="1"/>
  <c r="J25" i="11" s="1"/>
  <c r="L25" i="11" s="1"/>
  <c r="F27" i="11"/>
  <c r="H27" i="11" s="1"/>
  <c r="J27" i="11" s="1"/>
  <c r="L27" i="11" s="1"/>
  <c r="F29" i="11"/>
  <c r="H29" i="11" s="1"/>
  <c r="J29" i="11" s="1"/>
  <c r="L29" i="11" s="1"/>
  <c r="F31" i="11"/>
  <c r="H31" i="11" s="1"/>
  <c r="J31" i="11" s="1"/>
  <c r="L31" i="11" s="1"/>
  <c r="F33" i="11"/>
  <c r="H33" i="11" s="1"/>
  <c r="J33" i="11" s="1"/>
  <c r="L33" i="11" s="1"/>
  <c r="F35" i="11"/>
  <c r="H35" i="11" s="1"/>
  <c r="J35" i="11" s="1"/>
  <c r="L35" i="11" s="1"/>
  <c r="F37" i="11"/>
  <c r="H37" i="11" s="1"/>
  <c r="J37" i="11" s="1"/>
  <c r="L37" i="11" s="1"/>
  <c r="F39" i="11"/>
  <c r="H39" i="11" s="1"/>
  <c r="J39" i="11" s="1"/>
  <c r="L39" i="11" s="1"/>
  <c r="F41" i="11"/>
  <c r="H41" i="11" s="1"/>
  <c r="J41" i="11" s="1"/>
  <c r="L41" i="11" s="1"/>
  <c r="F43" i="11"/>
  <c r="H43" i="11" s="1"/>
  <c r="J43" i="11" s="1"/>
  <c r="L43" i="11" s="1"/>
  <c r="F45" i="11"/>
  <c r="H45" i="11" s="1"/>
  <c r="J45" i="11" s="1"/>
  <c r="L45" i="11" s="1"/>
  <c r="F20" i="11"/>
  <c r="H20" i="11" s="1"/>
  <c r="J20" i="11" s="1"/>
  <c r="L20" i="11" s="1"/>
  <c r="F22" i="11"/>
  <c r="H22" i="11" s="1"/>
  <c r="J22" i="11" s="1"/>
  <c r="L22" i="11" s="1"/>
  <c r="F24" i="11"/>
  <c r="H24" i="11" s="1"/>
  <c r="J24" i="11" s="1"/>
  <c r="L24" i="11" s="1"/>
  <c r="F26" i="11"/>
  <c r="H26" i="11" s="1"/>
  <c r="J26" i="11" s="1"/>
  <c r="L26" i="11" s="1"/>
  <c r="F28" i="11"/>
  <c r="H28" i="11" s="1"/>
  <c r="J28" i="11" s="1"/>
  <c r="L28" i="11" s="1"/>
  <c r="F30" i="11"/>
  <c r="H30" i="11" s="1"/>
  <c r="J30" i="11" s="1"/>
  <c r="L30" i="11" s="1"/>
  <c r="F32" i="11"/>
  <c r="H32" i="11" s="1"/>
  <c r="J32" i="11" s="1"/>
  <c r="L32" i="11" s="1"/>
  <c r="F34" i="11"/>
  <c r="H34" i="11" s="1"/>
  <c r="J34" i="11" s="1"/>
  <c r="L34" i="11" s="1"/>
  <c r="F36" i="11"/>
  <c r="H36" i="11" s="1"/>
  <c r="J36" i="11" s="1"/>
  <c r="L36" i="11" s="1"/>
  <c r="F38" i="11"/>
  <c r="H38" i="11" s="1"/>
  <c r="J38" i="11" s="1"/>
  <c r="L38" i="11" s="1"/>
  <c r="F40" i="11"/>
  <c r="H40" i="11" s="1"/>
  <c r="J40" i="11" s="1"/>
  <c r="L40" i="11" s="1"/>
  <c r="F42" i="11"/>
  <c r="H42" i="11" s="1"/>
  <c r="J42" i="11" s="1"/>
  <c r="L42" i="11" s="1"/>
  <c r="F44" i="11"/>
  <c r="H44" i="11" s="1"/>
  <c r="J44" i="11" s="1"/>
  <c r="L44" i="11" s="1"/>
  <c r="F46" i="11"/>
  <c r="H46" i="11" s="1"/>
  <c r="J46" i="11" s="1"/>
  <c r="L46" i="11" s="1"/>
  <c r="L102" i="42" l="1"/>
  <c r="B80" i="11"/>
  <c r="F80" i="11" s="1"/>
  <c r="H80" i="11" s="1"/>
  <c r="J80" i="11" s="1"/>
  <c r="L80" i="11" s="1"/>
  <c r="D208" i="11"/>
  <c r="B208" i="11"/>
  <c r="G5" i="38" l="1"/>
  <c r="E5" i="38"/>
  <c r="C5" i="38" l="1"/>
  <c r="E36" i="8" l="1"/>
  <c r="D36" i="8"/>
  <c r="C36" i="8"/>
  <c r="B36" i="8"/>
  <c r="A36" i="8"/>
  <c r="E35" i="8"/>
  <c r="D35" i="8"/>
  <c r="C35" i="8"/>
  <c r="B35" i="8"/>
  <c r="A35" i="8"/>
  <c r="E34" i="8"/>
  <c r="D34" i="8"/>
  <c r="C34" i="8"/>
  <c r="B34" i="8"/>
  <c r="A34" i="8"/>
  <c r="A28" i="9" s="1"/>
  <c r="E33" i="8"/>
  <c r="D33" i="8"/>
  <c r="C33" i="8"/>
  <c r="B33" i="8"/>
  <c r="A33" i="8"/>
  <c r="E32" i="8"/>
  <c r="D32" i="8"/>
  <c r="C32" i="8"/>
  <c r="B32" i="8"/>
  <c r="A32" i="8"/>
  <c r="E31" i="8"/>
  <c r="D31" i="8"/>
  <c r="C31" i="8"/>
  <c r="B31" i="8"/>
  <c r="A31" i="8"/>
  <c r="E30" i="8"/>
  <c r="D30" i="8"/>
  <c r="C30" i="8"/>
  <c r="B30" i="8"/>
  <c r="A30" i="8"/>
  <c r="A24" i="9" s="1"/>
  <c r="E29" i="8"/>
  <c r="D29" i="8"/>
  <c r="C29" i="8"/>
  <c r="B29" i="8"/>
  <c r="A29" i="8"/>
  <c r="E28" i="8"/>
  <c r="D28" i="8"/>
  <c r="C28" i="8"/>
  <c r="B28" i="8"/>
  <c r="A28" i="8"/>
  <c r="E27" i="8"/>
  <c r="D27" i="8"/>
  <c r="C27" i="8"/>
  <c r="B27" i="8"/>
  <c r="A27" i="8"/>
  <c r="E26" i="8"/>
  <c r="D26" i="8"/>
  <c r="C26" i="8"/>
  <c r="B26" i="8"/>
  <c r="A26" i="8"/>
  <c r="A20" i="9" s="1"/>
  <c r="E25" i="8"/>
  <c r="D25" i="8"/>
  <c r="C25" i="8"/>
  <c r="B25" i="8"/>
  <c r="A25" i="8"/>
  <c r="E24" i="8"/>
  <c r="D24" i="8"/>
  <c r="C24" i="8"/>
  <c r="B24" i="8"/>
  <c r="A24" i="8"/>
  <c r="E23" i="8"/>
  <c r="D23" i="8"/>
  <c r="C23" i="8"/>
  <c r="B23" i="8"/>
  <c r="A23" i="8"/>
  <c r="E22" i="8"/>
  <c r="D22" i="8"/>
  <c r="C22" i="8"/>
  <c r="B22" i="8"/>
  <c r="A22" i="8"/>
  <c r="A16" i="9" s="1"/>
  <c r="E21" i="8"/>
  <c r="D21" i="8"/>
  <c r="C21" i="8"/>
  <c r="B21" i="8"/>
  <c r="A21" i="8"/>
  <c r="E20" i="8"/>
  <c r="D20" i="8"/>
  <c r="C20" i="8"/>
  <c r="B20" i="8"/>
  <c r="A20" i="8"/>
  <c r="E19" i="8"/>
  <c r="D19" i="8"/>
  <c r="C19" i="8"/>
  <c r="B19" i="8"/>
  <c r="A19" i="8"/>
  <c r="E18" i="8"/>
  <c r="D18" i="8"/>
  <c r="C18" i="8"/>
  <c r="B18" i="8"/>
  <c r="A18" i="8"/>
  <c r="A13" i="9" s="1"/>
  <c r="E17" i="8"/>
  <c r="D17" i="8"/>
  <c r="C17" i="8"/>
  <c r="B17" i="8"/>
  <c r="A17" i="8"/>
  <c r="E16" i="8"/>
  <c r="D16" i="8"/>
  <c r="C16" i="8"/>
  <c r="B16" i="8"/>
  <c r="A16" i="8"/>
  <c r="E15" i="8"/>
  <c r="D15" i="8"/>
  <c r="C15" i="8"/>
  <c r="B15" i="8"/>
  <c r="A15" i="8"/>
  <c r="E14" i="8"/>
  <c r="D14" i="8"/>
  <c r="C14" i="8"/>
  <c r="B14" i="8"/>
  <c r="A14" i="8"/>
  <c r="A10" i="9" s="1"/>
  <c r="E13" i="8"/>
  <c r="D13" i="8"/>
  <c r="C13" i="8"/>
  <c r="B13" i="8"/>
  <c r="A13" i="8"/>
  <c r="E12" i="8"/>
  <c r="D12" i="8"/>
  <c r="C12" i="8"/>
  <c r="B12" i="8"/>
  <c r="A12" i="8"/>
  <c r="E11" i="8"/>
  <c r="D11" i="8"/>
  <c r="C11" i="8"/>
  <c r="B11" i="8"/>
  <c r="A11" i="8"/>
  <c r="E10" i="8"/>
  <c r="D10" i="8"/>
  <c r="C10" i="8"/>
  <c r="B10" i="8"/>
  <c r="A10" i="8"/>
  <c r="A8" i="9" s="1"/>
  <c r="E9" i="8"/>
  <c r="D9" i="8"/>
  <c r="C9" i="8"/>
  <c r="B9" i="8"/>
  <c r="A9" i="8"/>
  <c r="A7" i="9" s="1"/>
  <c r="E8" i="8"/>
  <c r="D8" i="8"/>
  <c r="C8" i="8"/>
  <c r="B8" i="8"/>
  <c r="A8" i="8"/>
  <c r="E7" i="8"/>
  <c r="D7" i="8"/>
  <c r="C7" i="8"/>
  <c r="B7" i="8"/>
  <c r="A7" i="8"/>
  <c r="A5" i="9" s="1"/>
  <c r="E6" i="8"/>
  <c r="D6" i="8"/>
  <c r="C6" i="8"/>
  <c r="B6" i="8"/>
  <c r="A6" i="8"/>
  <c r="E5" i="8"/>
  <c r="D5" i="8"/>
  <c r="C5" i="8"/>
  <c r="B5" i="8"/>
  <c r="A5" i="8"/>
  <c r="E4" i="8"/>
  <c r="D4" i="8"/>
  <c r="C4" i="8"/>
  <c r="B4" i="8"/>
  <c r="A4" i="8"/>
  <c r="A4" i="9" l="1"/>
  <c r="A6" i="9"/>
  <c r="A9" i="9"/>
  <c r="A12" i="9"/>
  <c r="A18" i="9"/>
  <c r="A22" i="9"/>
  <c r="A26" i="9"/>
  <c r="A30" i="9"/>
  <c r="A15" i="9"/>
  <c r="A19" i="9"/>
  <c r="A23" i="9"/>
  <c r="A27" i="9"/>
  <c r="A11" i="9"/>
  <c r="A17" i="9"/>
  <c r="A21" i="9"/>
  <c r="A25" i="9"/>
  <c r="A29" i="9"/>
  <c r="G47" i="10"/>
  <c r="E47" i="10"/>
  <c r="F47" i="10" s="1"/>
  <c r="G46" i="10"/>
  <c r="F46" i="10"/>
  <c r="E46" i="10"/>
  <c r="G45" i="10"/>
  <c r="E45" i="10"/>
  <c r="F45" i="10" s="1"/>
  <c r="G44" i="10"/>
  <c r="E44" i="10"/>
  <c r="F44" i="10" s="1"/>
  <c r="D47" i="10"/>
  <c r="D46" i="10"/>
  <c r="D45" i="10"/>
  <c r="D44" i="10"/>
  <c r="C47" i="10"/>
  <c r="C46" i="10"/>
  <c r="C45" i="10"/>
  <c r="C44" i="10"/>
  <c r="E3" i="8" l="1"/>
  <c r="E36" i="6"/>
  <c r="E30" i="9" s="1"/>
  <c r="K30" i="9" s="1"/>
  <c r="D36" i="6"/>
  <c r="D30" i="9" s="1"/>
  <c r="J30" i="9" s="1"/>
  <c r="C36" i="6"/>
  <c r="C30" i="9" s="1"/>
  <c r="I30" i="9" s="1"/>
  <c r="B36" i="6"/>
  <c r="B30" i="9" s="1"/>
  <c r="H30" i="9" s="1"/>
  <c r="E35" i="6"/>
  <c r="E29" i="9" s="1"/>
  <c r="K29" i="9" s="1"/>
  <c r="D35" i="6"/>
  <c r="D29" i="9" s="1"/>
  <c r="J29" i="9" s="1"/>
  <c r="C35" i="6"/>
  <c r="C29" i="9" s="1"/>
  <c r="I29" i="9" s="1"/>
  <c r="B35" i="6"/>
  <c r="B29" i="9" s="1"/>
  <c r="H29" i="9" s="1"/>
  <c r="E34" i="6"/>
  <c r="E28" i="9" s="1"/>
  <c r="K28" i="9" s="1"/>
  <c r="D34" i="6"/>
  <c r="D28" i="9" s="1"/>
  <c r="J28" i="9" s="1"/>
  <c r="C34" i="6"/>
  <c r="C28" i="9" s="1"/>
  <c r="I28" i="9" s="1"/>
  <c r="B34" i="6"/>
  <c r="B28" i="9" s="1"/>
  <c r="H28" i="9" s="1"/>
  <c r="E33" i="6"/>
  <c r="E27" i="9" s="1"/>
  <c r="K27" i="9" s="1"/>
  <c r="D33" i="6"/>
  <c r="D27" i="9" s="1"/>
  <c r="J27" i="9" s="1"/>
  <c r="C33" i="6"/>
  <c r="C27" i="9" s="1"/>
  <c r="I27" i="9" s="1"/>
  <c r="B33" i="6"/>
  <c r="B27" i="9" s="1"/>
  <c r="H27" i="9" s="1"/>
  <c r="E32" i="6"/>
  <c r="E26" i="9" s="1"/>
  <c r="K26" i="9" s="1"/>
  <c r="D32" i="6"/>
  <c r="D26" i="9" s="1"/>
  <c r="J26" i="9" s="1"/>
  <c r="C32" i="6"/>
  <c r="C26" i="9" s="1"/>
  <c r="I26" i="9" s="1"/>
  <c r="B32" i="6"/>
  <c r="B26" i="9" s="1"/>
  <c r="H26" i="9" s="1"/>
  <c r="E31" i="6"/>
  <c r="E25" i="9" s="1"/>
  <c r="K25" i="9" s="1"/>
  <c r="D31" i="6"/>
  <c r="D25" i="9" s="1"/>
  <c r="J25" i="9" s="1"/>
  <c r="C31" i="6"/>
  <c r="C25" i="9" s="1"/>
  <c r="I25" i="9" s="1"/>
  <c r="B31" i="6"/>
  <c r="B25" i="9" s="1"/>
  <c r="H25" i="9" s="1"/>
  <c r="E30" i="6"/>
  <c r="E24" i="9" s="1"/>
  <c r="K24" i="9" s="1"/>
  <c r="D30" i="6"/>
  <c r="D24" i="9" s="1"/>
  <c r="J24" i="9" s="1"/>
  <c r="C30" i="6"/>
  <c r="C24" i="9" s="1"/>
  <c r="I24" i="9" s="1"/>
  <c r="B30" i="6"/>
  <c r="B24" i="9" s="1"/>
  <c r="H24" i="9" s="1"/>
  <c r="E29" i="6"/>
  <c r="E23" i="9" s="1"/>
  <c r="K23" i="9" s="1"/>
  <c r="D29" i="6"/>
  <c r="D23" i="9" s="1"/>
  <c r="J23" i="9" s="1"/>
  <c r="C29" i="6"/>
  <c r="C23" i="9" s="1"/>
  <c r="I23" i="9" s="1"/>
  <c r="B29" i="6"/>
  <c r="B23" i="9" s="1"/>
  <c r="H23" i="9" s="1"/>
  <c r="E28" i="6"/>
  <c r="E22" i="9" s="1"/>
  <c r="K22" i="9" s="1"/>
  <c r="D28" i="6"/>
  <c r="D22" i="9" s="1"/>
  <c r="J22" i="9" s="1"/>
  <c r="C28" i="6"/>
  <c r="C22" i="9" s="1"/>
  <c r="I22" i="9" s="1"/>
  <c r="B28" i="6"/>
  <c r="B22" i="9" s="1"/>
  <c r="H22" i="9" s="1"/>
  <c r="E27" i="6"/>
  <c r="E21" i="9" s="1"/>
  <c r="K21" i="9" s="1"/>
  <c r="D27" i="6"/>
  <c r="D21" i="9" s="1"/>
  <c r="J21" i="9" s="1"/>
  <c r="C27" i="6"/>
  <c r="C21" i="9" s="1"/>
  <c r="I21" i="9" s="1"/>
  <c r="B27" i="6"/>
  <c r="B21" i="9" s="1"/>
  <c r="H21" i="9" s="1"/>
  <c r="E26" i="6"/>
  <c r="E20" i="9" s="1"/>
  <c r="K20" i="9" s="1"/>
  <c r="D26" i="6"/>
  <c r="D20" i="9" s="1"/>
  <c r="J20" i="9" s="1"/>
  <c r="C26" i="6"/>
  <c r="C20" i="9" s="1"/>
  <c r="I20" i="9" s="1"/>
  <c r="B26" i="6"/>
  <c r="B20" i="9" s="1"/>
  <c r="H20" i="9" s="1"/>
  <c r="E25" i="6"/>
  <c r="E19" i="9" s="1"/>
  <c r="K19" i="9" s="1"/>
  <c r="D25" i="6"/>
  <c r="D19" i="9" s="1"/>
  <c r="J19" i="9" s="1"/>
  <c r="C25" i="6"/>
  <c r="C19" i="9" s="1"/>
  <c r="I19" i="9" s="1"/>
  <c r="B25" i="6"/>
  <c r="B19" i="9" s="1"/>
  <c r="H19" i="9" s="1"/>
  <c r="E24" i="6"/>
  <c r="E18" i="9" s="1"/>
  <c r="K18" i="9" s="1"/>
  <c r="D24" i="6"/>
  <c r="D18" i="9" s="1"/>
  <c r="J18" i="9" s="1"/>
  <c r="C24" i="6"/>
  <c r="C18" i="9" s="1"/>
  <c r="I18" i="9" s="1"/>
  <c r="B24" i="6"/>
  <c r="B18" i="9" s="1"/>
  <c r="H18" i="9" s="1"/>
  <c r="E23" i="6"/>
  <c r="E17" i="9" s="1"/>
  <c r="K17" i="9" s="1"/>
  <c r="D23" i="6"/>
  <c r="D17" i="9" s="1"/>
  <c r="J17" i="9" s="1"/>
  <c r="C23" i="6"/>
  <c r="C17" i="9" s="1"/>
  <c r="I17" i="9" s="1"/>
  <c r="B23" i="6"/>
  <c r="B17" i="9" s="1"/>
  <c r="H17" i="9" s="1"/>
  <c r="E22" i="6"/>
  <c r="E16" i="9" s="1"/>
  <c r="K16" i="9" s="1"/>
  <c r="D22" i="6"/>
  <c r="D16" i="9" s="1"/>
  <c r="J16" i="9" s="1"/>
  <c r="C22" i="6"/>
  <c r="C16" i="9" s="1"/>
  <c r="I16" i="9" s="1"/>
  <c r="B22" i="6"/>
  <c r="B16" i="9" s="1"/>
  <c r="H16" i="9" s="1"/>
  <c r="E21" i="6"/>
  <c r="E15" i="9" s="1"/>
  <c r="K15" i="9" s="1"/>
  <c r="D21" i="6"/>
  <c r="D15" i="9" s="1"/>
  <c r="J15" i="9" s="1"/>
  <c r="C21" i="6"/>
  <c r="C15" i="9" s="1"/>
  <c r="I15" i="9" s="1"/>
  <c r="B21" i="6"/>
  <c r="B15" i="9" s="1"/>
  <c r="H15" i="9" s="1"/>
  <c r="E20" i="6"/>
  <c r="D20" i="6"/>
  <c r="C20" i="6"/>
  <c r="B20" i="6"/>
  <c r="E19" i="6"/>
  <c r="D19" i="6"/>
  <c r="C19" i="6"/>
  <c r="B19" i="6"/>
  <c r="E18" i="6"/>
  <c r="E13" i="9" s="1"/>
  <c r="K13" i="9" s="1"/>
  <c r="D18" i="6"/>
  <c r="D13" i="9" s="1"/>
  <c r="J13" i="9" s="1"/>
  <c r="C18" i="6"/>
  <c r="C13" i="9" s="1"/>
  <c r="I13" i="9" s="1"/>
  <c r="B18" i="6"/>
  <c r="B13" i="9" s="1"/>
  <c r="H13" i="9" s="1"/>
  <c r="E17" i="6"/>
  <c r="D17" i="6"/>
  <c r="C17" i="6"/>
  <c r="B17" i="6"/>
  <c r="E16" i="6"/>
  <c r="E12" i="9" s="1"/>
  <c r="K12" i="9" s="1"/>
  <c r="D16" i="6"/>
  <c r="D12" i="9" s="1"/>
  <c r="J12" i="9" s="1"/>
  <c r="C16" i="6"/>
  <c r="C12" i="9" s="1"/>
  <c r="I12" i="9" s="1"/>
  <c r="B16" i="6"/>
  <c r="B12" i="9" s="1"/>
  <c r="H12" i="9" s="1"/>
  <c r="E15" i="6"/>
  <c r="E11" i="9" s="1"/>
  <c r="K11" i="9" s="1"/>
  <c r="D15" i="6"/>
  <c r="D11" i="9" s="1"/>
  <c r="J11" i="9" s="1"/>
  <c r="C15" i="6"/>
  <c r="C11" i="9" s="1"/>
  <c r="I11" i="9" s="1"/>
  <c r="B15" i="6"/>
  <c r="B11" i="9" s="1"/>
  <c r="H11" i="9" s="1"/>
  <c r="E14" i="6"/>
  <c r="E10" i="9" s="1"/>
  <c r="K10" i="9" s="1"/>
  <c r="D14" i="6"/>
  <c r="D10" i="9" s="1"/>
  <c r="J10" i="9" s="1"/>
  <c r="C14" i="6"/>
  <c r="C10" i="9" s="1"/>
  <c r="I10" i="9" s="1"/>
  <c r="B14" i="6"/>
  <c r="B10" i="9" s="1"/>
  <c r="H10" i="9" s="1"/>
  <c r="E13" i="6"/>
  <c r="D13" i="6"/>
  <c r="C13" i="6"/>
  <c r="B13" i="6"/>
  <c r="E12" i="6"/>
  <c r="E9" i="9" s="1"/>
  <c r="K9" i="9" s="1"/>
  <c r="D12" i="6"/>
  <c r="D9" i="9" s="1"/>
  <c r="J9" i="9" s="1"/>
  <c r="C12" i="6"/>
  <c r="C9" i="9" s="1"/>
  <c r="I9" i="9" s="1"/>
  <c r="B12" i="6"/>
  <c r="B9" i="9" s="1"/>
  <c r="H9" i="9" s="1"/>
  <c r="E11" i="6"/>
  <c r="D11" i="6"/>
  <c r="C11" i="6"/>
  <c r="B11" i="6"/>
  <c r="E10" i="6"/>
  <c r="E8" i="9" s="1"/>
  <c r="K8" i="9" s="1"/>
  <c r="D10" i="6"/>
  <c r="D8" i="9" s="1"/>
  <c r="J8" i="9" s="1"/>
  <c r="C10" i="6"/>
  <c r="C8" i="9" s="1"/>
  <c r="I8" i="9" s="1"/>
  <c r="B10" i="6"/>
  <c r="B8" i="9" s="1"/>
  <c r="H8" i="9" s="1"/>
  <c r="E9" i="6"/>
  <c r="E7" i="9" s="1"/>
  <c r="K7" i="9" s="1"/>
  <c r="D9" i="6"/>
  <c r="D7" i="9" s="1"/>
  <c r="J7" i="9" s="1"/>
  <c r="C9" i="6"/>
  <c r="C7" i="9" s="1"/>
  <c r="I7" i="9" s="1"/>
  <c r="B9" i="6"/>
  <c r="B7" i="9" s="1"/>
  <c r="H7" i="9" s="1"/>
  <c r="E8" i="6"/>
  <c r="E6" i="9" s="1"/>
  <c r="K6" i="9" s="1"/>
  <c r="D8" i="6"/>
  <c r="D6" i="9" s="1"/>
  <c r="J6" i="9" s="1"/>
  <c r="C8" i="6"/>
  <c r="C6" i="9" s="1"/>
  <c r="I6" i="9" s="1"/>
  <c r="B8" i="6"/>
  <c r="B6" i="9" s="1"/>
  <c r="H6" i="9" s="1"/>
  <c r="E7" i="6"/>
  <c r="E5" i="9" s="1"/>
  <c r="K5" i="9" s="1"/>
  <c r="D7" i="6"/>
  <c r="D5" i="9" s="1"/>
  <c r="J5" i="9" s="1"/>
  <c r="C7" i="6"/>
  <c r="C5" i="9" s="1"/>
  <c r="I5" i="9" s="1"/>
  <c r="B7" i="6"/>
  <c r="B5" i="9" s="1"/>
  <c r="H5" i="9" s="1"/>
  <c r="E6" i="6"/>
  <c r="D6" i="6"/>
  <c r="C6" i="6"/>
  <c r="B6" i="6"/>
  <c r="E5" i="6"/>
  <c r="D5" i="6"/>
  <c r="C5" i="6"/>
  <c r="B5" i="6"/>
  <c r="E4" i="6"/>
  <c r="E4" i="9" s="1"/>
  <c r="K4" i="9" s="1"/>
  <c r="D4" i="6"/>
  <c r="D4" i="9" s="1"/>
  <c r="J4" i="9" s="1"/>
  <c r="C4" i="6"/>
  <c r="C4" i="9" s="1"/>
  <c r="I4" i="9" s="1"/>
  <c r="B4" i="6"/>
  <c r="B4" i="9" s="1"/>
  <c r="H4" i="9" s="1"/>
  <c r="E3" i="6"/>
  <c r="D3" i="6"/>
  <c r="C3" i="6"/>
  <c r="E3" i="9" l="1"/>
  <c r="K3" i="9" s="1"/>
  <c r="D3" i="8" l="1"/>
  <c r="C3" i="8"/>
  <c r="B3" i="8"/>
  <c r="A3" i="8"/>
  <c r="B3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B3" i="9" l="1"/>
  <c r="C3" i="9"/>
  <c r="I3" i="9" s="1"/>
  <c r="D3" i="9"/>
  <c r="J3" i="9" s="1"/>
  <c r="D47" i="11" l="1"/>
  <c r="F19" i="11"/>
  <c r="H19" i="11" s="1"/>
  <c r="J19" i="11" s="1"/>
  <c r="L19" i="11" s="1"/>
  <c r="F47" i="11" l="1"/>
  <c r="H47" i="11" s="1"/>
  <c r="J47" i="11" s="1"/>
  <c r="L47" i="11" s="1"/>
  <c r="K34" i="9" l="1"/>
  <c r="K36" i="9" s="1"/>
  <c r="F51" i="11" l="1"/>
  <c r="H51" i="11" s="1"/>
  <c r="J51" i="11" s="1"/>
  <c r="L51" i="11" s="1"/>
  <c r="J34" i="9"/>
  <c r="J36" i="9" s="1"/>
  <c r="D43" i="10" l="1"/>
  <c r="C43" i="10"/>
  <c r="H3" i="9" l="1"/>
  <c r="L13" i="11"/>
  <c r="J13" i="11"/>
  <c r="H13" i="11"/>
  <c r="F13" i="11"/>
  <c r="D13" i="11"/>
  <c r="B13" i="11"/>
  <c r="A3" i="9" l="1"/>
  <c r="G43" i="10"/>
  <c r="F208" i="11"/>
  <c r="H208" i="11" s="1"/>
  <c r="J208" i="11" s="1"/>
  <c r="L208" i="11" s="1"/>
  <c r="E43" i="10"/>
  <c r="F43" i="10" s="1"/>
  <c r="I34" i="9" l="1"/>
  <c r="I36" i="9" s="1"/>
  <c r="H34" i="9"/>
  <c r="H36" i="9" s="1"/>
  <c r="H209" i="11"/>
  <c r="J209" i="11" s="1"/>
  <c r="L209" i="11" s="1"/>
</calcChain>
</file>

<file path=xl/sharedStrings.xml><?xml version="1.0" encoding="utf-8"?>
<sst xmlns="http://schemas.openxmlformats.org/spreadsheetml/2006/main" count="1830" uniqueCount="801">
  <si>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</si>
  <si>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</si>
  <si>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</si>
  <si>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</si>
  <si>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</si>
  <si>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</si>
  <si>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</si>
  <si>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</si>
  <si>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</si>
  <si>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</si>
  <si>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</si>
  <si>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</si>
  <si>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</si>
  <si>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</si>
  <si>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</si>
  <si>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</si>
  <si>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</si>
  <si>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</si>
  <si>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</si>
  <si>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</si>
  <si>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</si>
  <si>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</si>
  <si>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</si>
  <si>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</si>
  <si>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</si>
  <si>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</si>
  <si>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</si>
  <si>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</si>
  <si>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</si>
  <si>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</si>
  <si>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</si>
  <si>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</si>
  <si>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</si>
  <si>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</si>
  <si>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</si>
  <si>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</si>
  <si>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</si>
  <si>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</si>
  <si>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</si>
  <si>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</si>
  <si>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</si>
  <si>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</si>
  <si>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</si>
  <si>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</si>
  <si>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</si>
  <si>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</si>
  <si>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</si>
  <si>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</si>
  <si>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</si>
  <si>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Number of counties at least 20 percent above the national average</t>
  </si>
  <si>
    <t>1)</t>
  </si>
  <si>
    <t>20% above national unemployment average</t>
  </si>
  <si>
    <t>Total for Region</t>
  </si>
  <si>
    <t>Table B23025</t>
  </si>
  <si>
    <t>EMPLOYMENT STATUS FOR THE POPULATION 16 YEARS AND OVER</t>
  </si>
  <si>
    <t>Universe: Population 16 years and over  more information</t>
  </si>
  <si>
    <t>2009-2013 American Community Survey 5-Year Estimates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</si>
  <si>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</si>
  <si>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</si>
  <si>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</si>
  <si>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</si>
  <si>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</si>
  <si>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</si>
  <si>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</si>
  <si>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</si>
  <si>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</si>
  <si>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</si>
  <si>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</si>
  <si>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</si>
  <si>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</si>
  <si>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</si>
  <si>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</si>
  <si>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</si>
  <si>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</si>
  <si>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</si>
  <si>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</si>
  <si>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</si>
  <si>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</si>
  <si>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</si>
  <si>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</si>
  <si>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</si>
  <si>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</si>
  <si>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</si>
  <si>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</si>
  <si>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</si>
  <si>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</si>
  <si>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</si>
  <si>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</si>
  <si>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</si>
  <si>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</si>
  <si>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</si>
  <si>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</si>
  <si>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</si>
  <si>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</si>
  <si>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</si>
  <si>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</si>
  <si>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</si>
  <si>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</si>
  <si>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</si>
  <si>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April 2013 - March 2015</t>
  </si>
  <si>
    <t>Labor Force</t>
  </si>
  <si>
    <t>20% above national average for same 24-month period</t>
  </si>
  <si>
    <t>Census Ratio</t>
  </si>
  <si>
    <t>Number, April 2013-March 2015 (Census share * 24-month total)</t>
  </si>
  <si>
    <t>Aleutians East Borough, AK</t>
  </si>
  <si>
    <t>Aleutians West Census Area, AK</t>
  </si>
  <si>
    <t>Anchorage Borough/municipality, AK</t>
  </si>
  <si>
    <t>Anchorage, AK Metropolitan Statistical Area</t>
  </si>
  <si>
    <t>Bethel Census Area, AK</t>
  </si>
  <si>
    <t>Bristol Bay Borough, AK</t>
  </si>
  <si>
    <t>Denali Borough, AK</t>
  </si>
  <si>
    <t>Dillingham Census Area, AK</t>
  </si>
  <si>
    <t>Fairbanks city, AK</t>
  </si>
  <si>
    <t>Fairbanks North Star Borough, AK</t>
  </si>
  <si>
    <t>Fairbanks, AK Metropolitan Statistical Area</t>
  </si>
  <si>
    <t>Haines Borough, AK</t>
  </si>
  <si>
    <t>Hoonah-Angoon Census Area, AK</t>
  </si>
  <si>
    <t>Juneau Borough/city, AK</t>
  </si>
  <si>
    <t>Juneau, AK Micropolitan Statistical Area</t>
  </si>
  <si>
    <t>Kenai Peninsula Borough, AK</t>
  </si>
  <si>
    <t>Ketchikan Gateway Borough, AK</t>
  </si>
  <si>
    <t>Ketchikan, AK Micropolitan Statistical Area</t>
  </si>
  <si>
    <t>Kodiak Island Borough, AK</t>
  </si>
  <si>
    <t>Lake and Peninsula Borough, AK</t>
  </si>
  <si>
    <t>Matanuska-Susitna Borough, AK</t>
  </si>
  <si>
    <t>Nome Census Area, AK</t>
  </si>
  <si>
    <t>North Slope Borough, AK</t>
  </si>
  <si>
    <t>Northwest Arctic Borough, AK</t>
  </si>
  <si>
    <t>Petersburg Census Area, AK</t>
  </si>
  <si>
    <t>Prince of Wales-Hyder Census Area, AK</t>
  </si>
  <si>
    <t>Sitka Borough/city, AK</t>
  </si>
  <si>
    <t>Skagway Municipality, AK</t>
  </si>
  <si>
    <t>Southeast Fairbanks Census Area, AK</t>
  </si>
  <si>
    <t>Valdez-Cordova Census Area, AK</t>
  </si>
  <si>
    <t>Wade Hampton Census Area, AK</t>
  </si>
  <si>
    <t>Wrangell Borough/city, AK</t>
  </si>
  <si>
    <t>Yakutat Borough/city, AK</t>
  </si>
  <si>
    <t>Yukon-Koyukuk Census Area, AK</t>
  </si>
  <si>
    <t>0500000US02013</t>
  </si>
  <si>
    <t>Aleutians East Borough, Alaska</t>
  </si>
  <si>
    <t>0500000US02016</t>
  </si>
  <si>
    <t>Aleutians West Census Area, Alaska</t>
  </si>
  <si>
    <t>0500000US02020</t>
  </si>
  <si>
    <t>Anchorage Municipality, Alaska</t>
  </si>
  <si>
    <t>0500000US02050</t>
  </si>
  <si>
    <t>Bethel Census Area, Alaska</t>
  </si>
  <si>
    <t>0500000US02060</t>
  </si>
  <si>
    <t>Bristol Bay Borough, Alaska</t>
  </si>
  <si>
    <t>0500000US02068</t>
  </si>
  <si>
    <t>Denali Borough, Alaska</t>
  </si>
  <si>
    <t>0500000US02070</t>
  </si>
  <si>
    <t>Dillingham Census Area, Alaska</t>
  </si>
  <si>
    <t>0500000US02090</t>
  </si>
  <si>
    <t>Fairbanks North Star Borough, Alaska</t>
  </si>
  <si>
    <t>0500000US02100</t>
  </si>
  <si>
    <t>Haines Borough, Alaska</t>
  </si>
  <si>
    <t>0500000US02105</t>
  </si>
  <si>
    <t>Hoonah-Angoon Census Area, Alaska</t>
  </si>
  <si>
    <t>0500000US02110</t>
  </si>
  <si>
    <t>Juneau City and Borough, Alaska</t>
  </si>
  <si>
    <t>0500000US02122</t>
  </si>
  <si>
    <t>Kenai Peninsula Borough, Alaska</t>
  </si>
  <si>
    <t>0500000US02130</t>
  </si>
  <si>
    <t>Ketchikan Gateway Borough, Alaska</t>
  </si>
  <si>
    <t>0500000US02150</t>
  </si>
  <si>
    <t>Kodiak Island Borough, Alaska</t>
  </si>
  <si>
    <t>0500000US02164</t>
  </si>
  <si>
    <t>Lake and Peninsula Borough, Alaska</t>
  </si>
  <si>
    <t>0500000US02170</t>
  </si>
  <si>
    <t>Matanuska-Susitna Borough, Alaska</t>
  </si>
  <si>
    <t>0500000US02180</t>
  </si>
  <si>
    <t>Nome Census Area, Alaska</t>
  </si>
  <si>
    <t>0500000US02185</t>
  </si>
  <si>
    <t>North Slope Borough, Alaska</t>
  </si>
  <si>
    <t>0500000US02188</t>
  </si>
  <si>
    <t>Northwest Arctic Borough, Alaska</t>
  </si>
  <si>
    <t>0500000US02195</t>
  </si>
  <si>
    <t>Petersburg Census Area, Alaska</t>
  </si>
  <si>
    <t>0500000US02198</t>
  </si>
  <si>
    <t>Prince of Wales-Hyder Census Area, Alaska</t>
  </si>
  <si>
    <t>0500000US02220</t>
  </si>
  <si>
    <t>Sitka City and Borough, Alaska</t>
  </si>
  <si>
    <t>0500000US02230</t>
  </si>
  <si>
    <t>Skagway Municipality, Alaska</t>
  </si>
  <si>
    <t>0500000US02240</t>
  </si>
  <si>
    <t>Southeast Fairbanks Census Area, Alaska</t>
  </si>
  <si>
    <t>0500000US02261</t>
  </si>
  <si>
    <t>Valdez-Cordova Census Area, Alaska</t>
  </si>
  <si>
    <t>0500000US02270</t>
  </si>
  <si>
    <t>Wade Hampton Census Area, Alaska</t>
  </si>
  <si>
    <t>0500000US02275</t>
  </si>
  <si>
    <t>Wrangell City and Borough, Alaska</t>
  </si>
  <si>
    <t>0500000US02282</t>
  </si>
  <si>
    <t>Yakutat City and Borough, Alaska</t>
  </si>
  <si>
    <t>0500000US02290</t>
  </si>
  <si>
    <t>Yukon-Koyukuk Census Area, Alaska</t>
  </si>
  <si>
    <t>2700000US011002198</t>
  </si>
  <si>
    <t>Prince of Wales-Hyder Census Area (part); Alaska (part); Annette Island Reserve, AK</t>
  </si>
  <si>
    <t>2700000US601502150</t>
  </si>
  <si>
    <t>Kodiak Island Borough (part); Alaska (part); Akhiok ANVSA, AK</t>
  </si>
  <si>
    <t>2700000US602002050</t>
  </si>
  <si>
    <t>Bethel Census Area (part); Alaska (part); Akiachak ANVSA, AK</t>
  </si>
  <si>
    <t>2700000US602502050</t>
  </si>
  <si>
    <t>Bethel Census Area (part); Alaska (part); Akiak ANVSA, AK</t>
  </si>
  <si>
    <t>2700000US603002013</t>
  </si>
  <si>
    <t>Aleutians East Borough (part); Alaska (part); Akutan ANVSA, AK</t>
  </si>
  <si>
    <t>2700000US603502270</t>
  </si>
  <si>
    <t>Wade Hampton Census Area (part); Alaska (part); Alakanuk ANVSA, AK</t>
  </si>
  <si>
    <t>2700000US604002290</t>
  </si>
  <si>
    <t>Yukon-Koyukuk Census Area (part); Alaska (part); Alatna ANVSA, AK</t>
  </si>
  <si>
    <t>2700000US604502070</t>
  </si>
  <si>
    <t>Dillingham Census Area (part); Alaska (part); Aleknagik ANVSA, AK</t>
  </si>
  <si>
    <t>2700000US606502270</t>
  </si>
  <si>
    <t>Wade Hampton Census Area (part); Alaska (part); Algaaciq ANVSA, AK</t>
  </si>
  <si>
    <t>2700000US607002290</t>
  </si>
  <si>
    <t>Yukon-Koyukuk Census Area (part); Alaska (part); Allakaket ANVSA, AK</t>
  </si>
  <si>
    <t>2700000US607502188</t>
  </si>
  <si>
    <t>Northwest Arctic Borough (part); Alaska (part); Ambler ANVSA, AK</t>
  </si>
  <si>
    <t>2700000US608002185</t>
  </si>
  <si>
    <t>North Slope Borough (part); Alaska (part); Anaktuvuk Pass ANVSA, AK</t>
  </si>
  <si>
    <t>2700000US609502270</t>
  </si>
  <si>
    <t>Wade Hampton Census Area (part); Alaska (part); Andreafsky ANVSA, AK</t>
  </si>
  <si>
    <t>2700000US610002105</t>
  </si>
  <si>
    <t>Hoonah-Angoon Census Area (part); Alaska (part); Angoon ANVSA, AK</t>
  </si>
  <si>
    <t>2700000US610502050</t>
  </si>
  <si>
    <t>Bethel Census Area (part); Alaska (part); Aniak ANVSA, AK</t>
  </si>
  <si>
    <t>2700000US612502290</t>
  </si>
  <si>
    <t>Yukon-Koyukuk Census Area (part); Alaska (part); Anvik ANVSA, AK</t>
  </si>
  <si>
    <t>2700000US614002290</t>
  </si>
  <si>
    <t>Yukon-Koyukuk Census Area (part); Alaska (part); Arctic Village ANVSA, AK</t>
  </si>
  <si>
    <t>2700000US615002016</t>
  </si>
  <si>
    <t>Aleutians West Census Area (part); Alaska (part); Atka ANVSA, AK</t>
  </si>
  <si>
    <t>2700000US616002050</t>
  </si>
  <si>
    <t>Bethel Census Area (part); Alaska (part); Atmautluak ANVSA, AK</t>
  </si>
  <si>
    <t>2700000US616502185</t>
  </si>
  <si>
    <t>North Slope Borough (part); Alaska (part); Atqasuk ANVSA, AK</t>
  </si>
  <si>
    <t>2700000US617502185</t>
  </si>
  <si>
    <t>North Slope Borough (part); Alaska (part); Barrow ANVSA, AK</t>
  </si>
  <si>
    <t>2700000US619002290</t>
  </si>
  <si>
    <t>Yukon-Koyukuk Census Area (part); Alaska (part); Beaver ANVSA, AK</t>
  </si>
  <si>
    <t>2700000US619502013</t>
  </si>
  <si>
    <t>Aleutians East Borough (part); Alaska (part); Belkofski ANVSA, AK</t>
  </si>
  <si>
    <t>2700000US620502050</t>
  </si>
  <si>
    <t>Bethel Census Area (part); Alaska (part); Bethel ANVSA, AK</t>
  </si>
  <si>
    <t>2700000US622502270</t>
  </si>
  <si>
    <t>Wade Hampton Census Area (part); Alaska (part); Bill Moore's ANVSA, AK</t>
  </si>
  <si>
    <t>2700000US623502290</t>
  </si>
  <si>
    <t>Yukon-Koyukuk Census Area (part); Alaska (part); Birch Creek ANVSA, AK</t>
  </si>
  <si>
    <t>2700000US624002180</t>
  </si>
  <si>
    <t>Nome Census Area (part); Alaska (part); Brevig Mission ANVSA, AK</t>
  </si>
  <si>
    <t>2700000US625002188</t>
  </si>
  <si>
    <t>Northwest Arctic Borough (part); Alaska (part); Buckland ANVSA, AK</t>
  </si>
  <si>
    <t>2700000US625502068</t>
  </si>
  <si>
    <t>Denali Borough (part); Alaska (part); Cantwell ANVSA, AK</t>
  </si>
  <si>
    <t>2700000US625702290</t>
  </si>
  <si>
    <t>Yukon-Koyukuk Census Area (part); Alaska (part); Canyon Village ANVSA, AK</t>
  </si>
  <si>
    <t>2700000US626502290</t>
  </si>
  <si>
    <t>Yukon-Koyukuk Census Area (part); Alaska (part); Chalkyitsik ANVSA, AK</t>
  </si>
  <si>
    <t>2700000US627502050</t>
  </si>
  <si>
    <t>Bethel Census Area (part); Alaska (part); Chefornak ANVSA, AK</t>
  </si>
  <si>
    <t>2700000US628002261</t>
  </si>
  <si>
    <t>Valdez-Cordova Census Area (part); Alaska (part); Chenega ANVSA, AK</t>
  </si>
  <si>
    <t>2700000US628502270</t>
  </si>
  <si>
    <t>Wade Hampton Census Area (part); Alaska (part); Chevak ANVSA, AK</t>
  </si>
  <si>
    <t>2700000US629002170</t>
  </si>
  <si>
    <t>Matanuska-Susitna Borough (part); Alaska (part); Chickaloon ANVSA, AK</t>
  </si>
  <si>
    <t>2700000US629502164</t>
  </si>
  <si>
    <t>Lake and Peninsula Borough (part); Alaska (part); Chignik ANVSA, AK</t>
  </si>
  <si>
    <t>2700000US630002164</t>
  </si>
  <si>
    <t>Lake and Peninsula Borough (part); Alaska (part); Chignik Lagoon ANVSA, AK</t>
  </si>
  <si>
    <t>2700000US630502164</t>
  </si>
  <si>
    <t>Lake and Peninsula Borough (part); Alaska (part); Chignik Lake ANVSA, AK</t>
  </si>
  <si>
    <t>2700000US631002100</t>
  </si>
  <si>
    <t>Haines Borough (part); Alaska (part); Chilkat ANVSA, AK</t>
  </si>
  <si>
    <t>2700000US631002105</t>
  </si>
  <si>
    <t>Hoonah-Angoon Census Area (part); Alaska (part); Chilkat ANVSA, AK</t>
  </si>
  <si>
    <t>2700000US631502100</t>
  </si>
  <si>
    <t>Haines Borough (part); Alaska (part); Chilkoot ANVSA, AK</t>
  </si>
  <si>
    <t>2700000US632502261</t>
  </si>
  <si>
    <t>Valdez-Cordova Census Area (part); Alaska (part); Chistochina ANVSA, AK</t>
  </si>
  <si>
    <t>2700000US633002261</t>
  </si>
  <si>
    <t>Valdez-Cordova Census Area (part); Alaska (part); Chitina ANVSA, AK</t>
  </si>
  <si>
    <t>2700000US633502050</t>
  </si>
  <si>
    <t>Bethel Census Area (part); Alaska (part); Chuathbaluk ANVSA, AK</t>
  </si>
  <si>
    <t>2700000US634002270</t>
  </si>
  <si>
    <t>Wade Hampton Census Area (part); Alaska (part); Chulloonawick ANVSA, AK</t>
  </si>
  <si>
    <t>2700000US635002290</t>
  </si>
  <si>
    <t>Yukon-Koyukuk Census Area (part); Alaska (part); Circle ANVSA, AK</t>
  </si>
  <si>
    <t>2700000US636002070</t>
  </si>
  <si>
    <t>Dillingham Census Area (part); Alaska (part); Clarks Point ANVSA, AK</t>
  </si>
  <si>
    <t>2700000US636502261</t>
  </si>
  <si>
    <t>Valdez-Cordova Census Area (part); Alaska (part); Copper Center ANVSA, AK</t>
  </si>
  <si>
    <t>2700000US638002180</t>
  </si>
  <si>
    <t>Nome Census Area (part); Alaska (part); Council ANVSA, AK</t>
  </si>
  <si>
    <t>2700000US638502198</t>
  </si>
  <si>
    <t>Prince of Wales-Hyder Census Area (part); Alaska (part); Craig ANVSA, AK</t>
  </si>
  <si>
    <t>2700000US639002050</t>
  </si>
  <si>
    <t>Bethel Census Area (part); Alaska (part); Crooked Creek ANVSA, AK</t>
  </si>
  <si>
    <t>2700000US640002188</t>
  </si>
  <si>
    <t>Northwest Arctic Borough (part); Alaska (part); Deering ANVSA, AK</t>
  </si>
  <si>
    <t>2700000US640502070</t>
  </si>
  <si>
    <t>Dillingham Census Area (part); Alaska (part); Dillingham ANVSA, AK</t>
  </si>
  <si>
    <t>2700000US641502240</t>
  </si>
  <si>
    <t>Southeast Fairbanks Census Area (part); Alaska (part); Dot Lake ANVSA, AK</t>
  </si>
  <si>
    <t>2700000US642002110</t>
  </si>
  <si>
    <t>Juneau City and Borough (part); Alaska (part); Douglas ANVSA, AK</t>
  </si>
  <si>
    <t>2700000US643002240</t>
  </si>
  <si>
    <t>Southeast Fairbanks Census Area (part); Alaska (part); Eagle ANVSA, AK</t>
  </si>
  <si>
    <t>2700000US644002050</t>
  </si>
  <si>
    <t>Bethel Census Area (part); Alaska (part); Eek ANVSA, AK</t>
  </si>
  <si>
    <t>2700000US644502164</t>
  </si>
  <si>
    <t>Lake and Peninsula Borough (part); Alaska (part); Egegik ANVSA, AK</t>
  </si>
  <si>
    <t>2700000US645002020</t>
  </si>
  <si>
    <t>Anchorage Municipality (part); Alaska (part); Eklutna ANVSA, AK</t>
  </si>
  <si>
    <t>2700000US645502070</t>
  </si>
  <si>
    <t>Dillingham Census Area (part); Alaska (part); Ekuk ANVSA, AK</t>
  </si>
  <si>
    <t>2700000US646002070</t>
  </si>
  <si>
    <t>Dillingham Census Area (part); Alaska (part); Ekwok ANVSA, AK</t>
  </si>
  <si>
    <t>2700000US647002180</t>
  </si>
  <si>
    <t>Nome Census Area (part); Alaska (part); Elim ANVSA, AK</t>
  </si>
  <si>
    <t>2700000US648002270</t>
  </si>
  <si>
    <t>Wade Hampton Census Area (part); Alaska (part); Emmonak ANVSA, AK</t>
  </si>
  <si>
    <t>2700000US649002290</t>
  </si>
  <si>
    <t>Yukon-Koyukuk Census Area (part); Alaska (part); Evansville ANVSA, AK</t>
  </si>
  <si>
    <t>2700000US649502261</t>
  </si>
  <si>
    <t>Valdez-Cordova Census Area (part); Alaska (part); Eyak ANVSA, AK</t>
  </si>
  <si>
    <t>2700000US650002013</t>
  </si>
  <si>
    <t>Aleutians East Borough (part); Alaska (part); False Pass ANVSA, AK</t>
  </si>
  <si>
    <t>2700000US651502290</t>
  </si>
  <si>
    <t>Yukon-Koyukuk Census Area (part); Alaska (part); Fort Yukon ANVSA, AK</t>
  </si>
  <si>
    <t>2700000US652002261</t>
  </si>
  <si>
    <t>Valdez-Cordova Census Area (part); Alaska (part); Gakona ANVSA, AK</t>
  </si>
  <si>
    <t>2700000US652502290</t>
  </si>
  <si>
    <t>Yukon-Koyukuk Census Area (part); Alaska (part); Galena ANVSA, AK</t>
  </si>
  <si>
    <t>2700000US653002180</t>
  </si>
  <si>
    <t>Nome Census Area (part); Alaska (part); Gambell ANVSA, AK</t>
  </si>
  <si>
    <t>2700000US653502050</t>
  </si>
  <si>
    <t>Bethel Census Area (part); Alaska (part); Georgetown ANVSA, AK</t>
  </si>
  <si>
    <t>2700000US654002180</t>
  </si>
  <si>
    <t>Nome Census Area (part); Alaska (part); Golovin ANVSA, AK</t>
  </si>
  <si>
    <t>2700000US654502050</t>
  </si>
  <si>
    <t>Bethel Census Area (part); Alaska (part); Goodnews Bay ANVSA, AK</t>
  </si>
  <si>
    <t>2700000US655002290</t>
  </si>
  <si>
    <t>Yukon-Koyukuk Census Area (part); Alaska (part); Grayling ANVSA, AK</t>
  </si>
  <si>
    <t>2700000US656002261</t>
  </si>
  <si>
    <t>Valdez-Cordova Census Area (part); Alaska (part); Gulkana ANVSA, AK</t>
  </si>
  <si>
    <t>2700000US657002270</t>
  </si>
  <si>
    <t>Wade Hampton Census Area (part); Alaska (part); Hamilton ANVSA, AK</t>
  </si>
  <si>
    <t>2700000US657502240</t>
  </si>
  <si>
    <t>Southeast Fairbanks Census Area (part); Alaska (part); Healy Lake ANVSA, AK</t>
  </si>
  <si>
    <t>2700000US658502290</t>
  </si>
  <si>
    <t>Yukon-Koyukuk Census Area (part); Alaska (part); Holy Cross ANVSA, AK</t>
  </si>
  <si>
    <t>2700000US659002105</t>
  </si>
  <si>
    <t>Hoonah-Angoon Census Area (part); Alaska (part); Hoonah ANVSA, AK</t>
  </si>
  <si>
    <t>2700000US659502270</t>
  </si>
  <si>
    <t>Wade Hampton Census Area (part); Alaska (part); Hooper Bay ANVSA, AK</t>
  </si>
  <si>
    <t>2700000US660502290</t>
  </si>
  <si>
    <t>Yukon-Koyukuk Census Area (part); Alaska (part); Hughes ANVSA, AK</t>
  </si>
  <si>
    <t>2700000US661002290</t>
  </si>
  <si>
    <t>Yukon-Koyukuk Census Area (part); Alaska (part); Huslia ANVSA, AK</t>
  </si>
  <si>
    <t>2700000US661502198</t>
  </si>
  <si>
    <t>Prince of Wales-Hyder Census Area (part); Alaska (part); Hydaburg ANVSA, AK</t>
  </si>
  <si>
    <t>2700000US662002164</t>
  </si>
  <si>
    <t>Lake and Peninsula Borough (part); Alaska (part); Igiugig ANVSA, AK</t>
  </si>
  <si>
    <t>2700000US662502164</t>
  </si>
  <si>
    <t>Lake and Peninsula Borough (part); Alaska (part); Iliamna ANVSA, AK</t>
  </si>
  <si>
    <t>2700000US663002180</t>
  </si>
  <si>
    <t>Nome Census Area (part); Alaska (part); Inalik ANVSA, AK</t>
  </si>
  <si>
    <t>2700000US665002164</t>
  </si>
  <si>
    <t>Lake and Peninsula Borough (part); Alaska (part); Ivanof Bay ANVSA, AK</t>
  </si>
  <si>
    <t>2700000US667002195</t>
  </si>
  <si>
    <t>Petersburg Census Area (part); Alaska (part); Kake ANVSA, AK</t>
  </si>
  <si>
    <t>2700000US668002185</t>
  </si>
  <si>
    <t>North Slope Borough (part); Alaska (part); Kaktovik ANVSA, AK</t>
  </si>
  <si>
    <t>2700000US668502050</t>
  </si>
  <si>
    <t>Bethel Census Area (part); Alaska (part); Kalskag ANVSA, AK</t>
  </si>
  <si>
    <t>2700000US669002290</t>
  </si>
  <si>
    <t>Yukon-Koyukuk Census Area (part); Alaska (part); Kaltag ANVSA, AK</t>
  </si>
  <si>
    <t>2700000US670002150</t>
  </si>
  <si>
    <t>Kodiak Island Borough (part); Alaska (part); Karluk ANVSA, AK</t>
  </si>
  <si>
    <t>2700000US670502198</t>
  </si>
  <si>
    <t>Prince of Wales-Hyder Census Area (part); Alaska (part); Kasaan ANVSA, AK</t>
  </si>
  <si>
    <t>2700000US671002050</t>
  </si>
  <si>
    <t>Bethel Census Area (part); Alaska (part); Kasigluk ANVSA, AK</t>
  </si>
  <si>
    <t>2700000US672002122</t>
  </si>
  <si>
    <t>Kenai Peninsula Borough (part); Alaska (part); Kenaitze ANVSA, AK</t>
  </si>
  <si>
    <t>2700000US672502130</t>
  </si>
  <si>
    <t>Ketchikan Gateway Borough (part); Alaska (part); Ketchikan ANVSA, AK</t>
  </si>
  <si>
    <t>2700000US673002188</t>
  </si>
  <si>
    <t>Northwest Arctic Borough (part); Alaska (part); Kiana ANVSA, AK</t>
  </si>
  <si>
    <t>2700000US673502013</t>
  </si>
  <si>
    <t>Aleutians East Borough (part); Alaska (part); King Cove ANVSA, AK</t>
  </si>
  <si>
    <t>2700000US674002060</t>
  </si>
  <si>
    <t>Bristol Bay Borough (part); Alaska (part); King Salmon ANVSA, AK</t>
  </si>
  <si>
    <t>2700000US675002050</t>
  </si>
  <si>
    <t>Bethel Census Area (part); Alaska (part); Kipnuk ANVSA, AK</t>
  </si>
  <si>
    <t>2700000US675502188</t>
  </si>
  <si>
    <t>Northwest Arctic Borough (part); Alaska (part); Kivalina ANVSA, AK</t>
  </si>
  <si>
    <t>2700000US676502198</t>
  </si>
  <si>
    <t>Prince of Wales-Hyder Census Area (part); Alaska (part); Klawock ANVSA, AK</t>
  </si>
  <si>
    <t>2700000US678502170</t>
  </si>
  <si>
    <t>Matanuska-Susitna Borough (part); Alaska (part); Knik ANVSA, AK</t>
  </si>
  <si>
    <t>2700000US679002188</t>
  </si>
  <si>
    <t>Northwest Arctic Borough (part); Alaska (part); Kobuk ANVSA, AK</t>
  </si>
  <si>
    <t>2700000US679502150</t>
  </si>
  <si>
    <t>Kodiak Island Borough (part); Alaska (part); Kodiak ANVSA, AK</t>
  </si>
  <si>
    <t>2700000US680002164</t>
  </si>
  <si>
    <t>Lake and Peninsula Borough (part); Alaska (part); Kokhanok ANVSA, AK</t>
  </si>
  <si>
    <t>2700000US681002050</t>
  </si>
  <si>
    <t>Bethel Census Area (part); Alaska (part); Kongiganak ANVSA, AK</t>
  </si>
  <si>
    <t>2700000US681502270</t>
  </si>
  <si>
    <t>Wade Hampton Census Area (part); Alaska (part); Kotlik ANVSA, AK</t>
  </si>
  <si>
    <t>2700000US682002188</t>
  </si>
  <si>
    <t>Northwest Arctic Borough (part); Alaska (part); Kotzebue ANVSA, AK</t>
  </si>
  <si>
    <t>2700000US682502180</t>
  </si>
  <si>
    <t>Nome Census Area (part); Alaska (part); Koyuk ANVSA, AK</t>
  </si>
  <si>
    <t>2700000US683002290</t>
  </si>
  <si>
    <t>Yukon-Koyukuk Census Area (part); Alaska (part); Koyukuk ANVSA, AK</t>
  </si>
  <si>
    <t>2700000US683502050</t>
  </si>
  <si>
    <t>Bethel Census Area (part); Alaska (part); Kwethluk ANVSA, AK</t>
  </si>
  <si>
    <t>2700000US684002050</t>
  </si>
  <si>
    <t>Bethel Census Area (part); Alaska (part); Kwigillingok ANVSA, AK</t>
  </si>
  <si>
    <t>2700000US684502050</t>
  </si>
  <si>
    <t>Bethel Census Area (part); Alaska (part); Kwinhagak ANVSA, AK</t>
  </si>
  <si>
    <t>2700000US685002290</t>
  </si>
  <si>
    <t>Yukon-Koyukuk Census Area (part); Alaska (part); Lake Minchumina ANVSA, AK</t>
  </si>
  <si>
    <t>2700000US685502150</t>
  </si>
  <si>
    <t>Kodiak Island Borough (part); Alaska (part); Larsen Bay ANVSA, AK</t>
  </si>
  <si>
    <t>2700000US686002150</t>
  </si>
  <si>
    <t>Kodiak Island Borough (part); Alaska (part); Lesnoi ANVSA, AK</t>
  </si>
  <si>
    <t>2700000US686502164</t>
  </si>
  <si>
    <t>Lake and Peninsula Borough (part); Alaska (part); Levelock ANVSA, AK</t>
  </si>
  <si>
    <t>2700000US687502050</t>
  </si>
  <si>
    <t>Bethel Census Area (part); Alaska (part); Lime Village ANVSA, AK</t>
  </si>
  <si>
    <t>2700000US689002050</t>
  </si>
  <si>
    <t>Bethel Census Area (part); Alaska (part); Lower Kalskag ANVSA, AK</t>
  </si>
  <si>
    <t>2700000US689502290</t>
  </si>
  <si>
    <t>Yukon-Koyukuk Census Area (part); Alaska (part); McGrath ANVSA, AK</t>
  </si>
  <si>
    <t>2700000US690002290</t>
  </si>
  <si>
    <t>Yukon-Koyukuk Census Area (part); Alaska (part); Manley Hot Springs ANVSA, AK</t>
  </si>
  <si>
    <t>2700000US690502070</t>
  </si>
  <si>
    <t>Dillingham Census Area (part); Alaska (part); Manokotak ANVSA, AK</t>
  </si>
  <si>
    <t>2700000US691002270</t>
  </si>
  <si>
    <t>Wade Hampton Census Area (part); Alaska (part); Marshall ANVSA, AK</t>
  </si>
  <si>
    <t>2700000US691502180</t>
  </si>
  <si>
    <t>Nome Census Area (part); Alaska (part); Mary's Igloo ANVSA, AK</t>
  </si>
  <si>
    <t>2700000US693502050</t>
  </si>
  <si>
    <t>Bethel Census Area (part); Alaska (part); Mekoryuk ANVSA, AK</t>
  </si>
  <si>
    <t>2700000US694502261</t>
  </si>
  <si>
    <t>Valdez-Cordova Census Area (part); Alaska (part); Mentasta Lake ANVSA, AK</t>
  </si>
  <si>
    <t>2700000US696502290</t>
  </si>
  <si>
    <t>Yukon-Koyukuk Census Area (part); Alaska (part); Minto ANVSA, AK</t>
  </si>
  <si>
    <t>2700000US697502270</t>
  </si>
  <si>
    <t>Wade Hampton Census Area (part); Alaska (part); Mountain Village ANVSA, AK</t>
  </si>
  <si>
    <t>2700000US699002060</t>
  </si>
  <si>
    <t>Bristol Bay Borough (part); Alaska (part); Naknek ANVSA, AK</t>
  </si>
  <si>
    <t>2700000US699502122</t>
  </si>
  <si>
    <t>Kenai Peninsula Borough (part); Alaska (part); Nanwalek ANVSA, AK</t>
  </si>
  <si>
    <t>2700000US700502050</t>
  </si>
  <si>
    <t>Bethel Census Area (part); Alaska (part); Napaimute ANVSA, AK</t>
  </si>
  <si>
    <t>2700000US701002050</t>
  </si>
  <si>
    <t>Bethel Census Area (part); Alaska (part); Napakiak ANVSA, AK</t>
  </si>
  <si>
    <t>2700000US702002050</t>
  </si>
  <si>
    <t>Bethel Census Area (part); Alaska (part); Napaskiak ANVSA, AK</t>
  </si>
  <si>
    <t>2700000US702502013</t>
  </si>
  <si>
    <t>Aleutians East Borough (part); Alaska (part); Nelson Lagoon ANVSA, AK</t>
  </si>
  <si>
    <t>2700000US703002290</t>
  </si>
  <si>
    <t>Yukon-Koyukuk Census Area (part); Alaska (part); Nenana ANVSA, AK</t>
  </si>
  <si>
    <t>2700000US703502164</t>
  </si>
  <si>
    <t>Lake and Peninsula Borough (part); Alaska (part); Newhalen ANVSA, AK</t>
  </si>
  <si>
    <t>2700000US704002070</t>
  </si>
  <si>
    <t>Dillingham Census Area (part); Alaska (part); New Koliganek ANVSA, AK</t>
  </si>
  <si>
    <t>2700000US705002070</t>
  </si>
  <si>
    <t>Dillingham Census Area (part); Alaska (part); New Stuyahok ANVSA, AK</t>
  </si>
  <si>
    <t>2700000US705502050</t>
  </si>
  <si>
    <t>Bethel Census Area (part); Alaska (part); Newtok ANVSA, AK</t>
  </si>
  <si>
    <t>2700000US706502050</t>
  </si>
  <si>
    <t>Bethel Census Area (part); Alaska (part); Nightmute ANVSA, AK</t>
  </si>
  <si>
    <t>2700000US707002290</t>
  </si>
  <si>
    <t>Yukon-Koyukuk Census Area (part); Alaska (part); Nikolai ANVSA, AK</t>
  </si>
  <si>
    <t>2700000US707502016</t>
  </si>
  <si>
    <t>Aleutians West Census Area (part); Alaska (part); Nikolski ANVSA, AK</t>
  </si>
  <si>
    <t>2700000US708002122</t>
  </si>
  <si>
    <t>Kenai Peninsula Borough (part); Alaska (part); Ninilchik ANVSA, AK</t>
  </si>
  <si>
    <t>2700000US708502188</t>
  </si>
  <si>
    <t>Northwest Arctic Borough (part); Alaska (part); Noatak ANVSA, AK</t>
  </si>
  <si>
    <t>2700000US709502180</t>
  </si>
  <si>
    <t>Nome Census Area (part); Alaska (part); Nome ANVSA, AK</t>
  </si>
  <si>
    <t>2700000US710002164</t>
  </si>
  <si>
    <t>Lake and Peninsula Borough (part); Alaska (part); Nondalton ANVSA, AK</t>
  </si>
  <si>
    <t>2700000US711002188</t>
  </si>
  <si>
    <t>Northwest Arctic Borough (part); Alaska (part); Noorvik ANVSA, AK</t>
  </si>
  <si>
    <t>2700000US711502240</t>
  </si>
  <si>
    <t>Southeast Fairbanks Census Area (part); Alaska (part); Northway ANVSA, AK</t>
  </si>
  <si>
    <t>2700000US712502185</t>
  </si>
  <si>
    <t>North Slope Borough (part); Alaska (part); Nuiqsut ANVSA, AK</t>
  </si>
  <si>
    <t>2700000US713002290</t>
  </si>
  <si>
    <t>Yukon-Koyukuk Census Area (part); Alaska (part); Nulato ANVSA, AK</t>
  </si>
  <si>
    <t>2700000US713302270</t>
  </si>
  <si>
    <t>Wade Hampton Census Area (part); Alaska (part); Nunam Iqua ANVSA, AK</t>
  </si>
  <si>
    <t>2700000US713502050</t>
  </si>
  <si>
    <t>Bethel Census Area (part); Alaska (part); Nunapitchuk ANVSA, AK</t>
  </si>
  <si>
    <t>2700000US714502270</t>
  </si>
  <si>
    <t>Wade Hampton Census Area (part); Alaska (part); Ohogamiut ANVSA, AK</t>
  </si>
  <si>
    <t>2700000US715002150</t>
  </si>
  <si>
    <t>Kodiak Island Borough (part); Alaska (part); Old Harbor ANVSA, AK</t>
  </si>
  <si>
    <t>2700000US717502050</t>
  </si>
  <si>
    <t>Bethel Census Area (part); Alaska (part); Oscarville ANVSA, AK</t>
  </si>
  <si>
    <t>2700000US718002150</t>
  </si>
  <si>
    <t>Kodiak Island Borough (part); Alaska (part); Ouzinkie ANVSA, AK</t>
  </si>
  <si>
    <t>2700000US718502270</t>
  </si>
  <si>
    <t>Wade Hampton Census Area (part); Alaska (part); Paimiut ANVSA, AK</t>
  </si>
  <si>
    <t>2700000US720502164</t>
  </si>
  <si>
    <t>Lake and Peninsula Borough (part); Alaska (part); Pedro Bay ANVSA, AK</t>
  </si>
  <si>
    <t>2700000US721502164</t>
  </si>
  <si>
    <t>Lake and Peninsula Borough (part); Alaska (part); Perryville ANVSA, AK</t>
  </si>
  <si>
    <t>2700000US722002195</t>
  </si>
  <si>
    <t>Petersburg Census Area (part); Alaska (part); Petersburg ANVSA, AK</t>
  </si>
  <si>
    <t>2700000US722502164</t>
  </si>
  <si>
    <t>Lake and Peninsula Borough (part); Alaska (part); Pilot Point ANVSA, AK</t>
  </si>
  <si>
    <t>2700000US723002270</t>
  </si>
  <si>
    <t>Wade Hampton Census Area (part); Alaska (part); Pilot Station ANVSA, AK</t>
  </si>
  <si>
    <t>2700000US723502270</t>
  </si>
  <si>
    <t>Wade Hampton Census Area (part); Alaska (part); Pitkas Point ANVSA, AK</t>
  </si>
  <si>
    <t>2700000US724502050</t>
  </si>
  <si>
    <t>Bethel Census Area (part); Alaska (part); Platinum ANVSA, AK</t>
  </si>
  <si>
    <t>2700000US725002185</t>
  </si>
  <si>
    <t>North Slope Borough (part); Alaska (part); Point Hope ANVSA, AK</t>
  </si>
  <si>
    <t>2700000US725502185</t>
  </si>
  <si>
    <t>North Slope Borough (part); Alaska (part); Point Lay ANVSA, AK</t>
  </si>
  <si>
    <t>2700000US726002070</t>
  </si>
  <si>
    <t>Dillingham Census Area (part); Alaska (part); Portage Creek ANVSA, AK</t>
  </si>
  <si>
    <t>2700000US726302164</t>
  </si>
  <si>
    <t>Lake and Peninsula Borough (part); Alaska (part); Port Alsworth ANVSA, AK</t>
  </si>
  <si>
    <t>2700000US726502122</t>
  </si>
  <si>
    <t>Kenai Peninsula Borough (part); Alaska (part); Port Graham ANVSA, AK</t>
  </si>
  <si>
    <t>2700000US727002164</t>
  </si>
  <si>
    <t>Lake and Peninsula Borough (part); Alaska (part); Port Heiden ANVSA, AK</t>
  </si>
  <si>
    <t>2700000US727502150</t>
  </si>
  <si>
    <t>Kodiak Island Borough (part); Alaska (part); Port Lions ANVSA, AK</t>
  </si>
  <si>
    <t>2700000US730002290</t>
  </si>
  <si>
    <t>Yukon-Koyukuk Census Area (part); Alaska (part); Rampart ANVSA, AK</t>
  </si>
  <si>
    <t>2700000US730502050</t>
  </si>
  <si>
    <t>Bethel Census Area (part); Alaska (part); Red Devil ANVSA, AK</t>
  </si>
  <si>
    <t>2700000US731002290</t>
  </si>
  <si>
    <t>Yukon-Koyukuk Census Area (part); Alaska (part); Ruby ANVSA, AK</t>
  </si>
  <si>
    <t>2700000US731502270</t>
  </si>
  <si>
    <t>Wade Hampton Census Area (part); Alaska (part); Russian Mission ANVSA, AK</t>
  </si>
  <si>
    <t>2700000US734002016</t>
  </si>
  <si>
    <t>Aleutians West Census Area (part); Alaska (part); St. George ANVSA, AK</t>
  </si>
  <si>
    <t>2700000US737502180</t>
  </si>
  <si>
    <t>Nome Census Area (part); Alaska (part); St. Michael ANVSA, AK</t>
  </si>
  <si>
    <t>2700000US739002016</t>
  </si>
  <si>
    <t>Aleutians West Census Area (part); Alaska (part); St. Paul ANVSA, AK</t>
  </si>
  <si>
    <t>2700000US740002122</t>
  </si>
  <si>
    <t>Kenai Peninsula Borough (part); Alaska (part); Salamatof ANVSA, AK</t>
  </si>
  <si>
    <t>2700000US741002013</t>
  </si>
  <si>
    <t>Aleutians East Borough (part); Alaska (part); Sand Point ANVSA, AK</t>
  </si>
  <si>
    <t>2700000US741502180</t>
  </si>
  <si>
    <t>Nome Census Area (part); Alaska (part); Savoonga ANVSA, AK</t>
  </si>
  <si>
    <t>2700000US742002130</t>
  </si>
  <si>
    <t>Ketchikan Gateway Borough (part); Alaska (part); Saxman ANVSA, AK</t>
  </si>
  <si>
    <t>2700000US742502270</t>
  </si>
  <si>
    <t>Wade Hampton Census Area (part); Alaska (part); Scammon Bay ANVSA, AK</t>
  </si>
  <si>
    <t>2700000US743002188</t>
  </si>
  <si>
    <t>Northwest Arctic Borough (part); Alaska (part); Selawik ANVSA, AK</t>
  </si>
  <si>
    <t>2700000US743502122</t>
  </si>
  <si>
    <t>Kenai Peninsula Borough (part); Alaska (part); Seldovia ANVSA, AK</t>
  </si>
  <si>
    <t>2700000US744002290</t>
  </si>
  <si>
    <t>Yukon-Koyukuk Census Area (part); Alaska (part); Shageluk ANVSA, AK</t>
  </si>
  <si>
    <t>2700000US745002180</t>
  </si>
  <si>
    <t>Nome Census Area (part); Alaska (part); Shaktoolik ANVSA, AK</t>
  </si>
  <si>
    <t>2700000US746502180</t>
  </si>
  <si>
    <t>Nome Census Area (part); Alaska (part); Shishmaref ANVSA, AK</t>
  </si>
  <si>
    <t>2700000US747002188</t>
  </si>
  <si>
    <t>Northwest Arctic Borough (part); Alaska (part); Shungnak ANVSA, AK</t>
  </si>
  <si>
    <t>2700000US747502220</t>
  </si>
  <si>
    <t>Sitka City and Borough (part); Alaska (part); Sitka ANVSA, AK</t>
  </si>
  <si>
    <t>2700000US748502230</t>
  </si>
  <si>
    <t>Skagway Municipality (part); Alaska (part); Skagway ANVSA, AK</t>
  </si>
  <si>
    <t>2700000US749502050</t>
  </si>
  <si>
    <t>Bethel Census Area (part); Alaska (part); Sleetmute ANVSA, AK</t>
  </si>
  <si>
    <t>2700000US750002180</t>
  </si>
  <si>
    <t>Nome Census Area (part); Alaska (part); Solomon ANVSA, AK</t>
  </si>
  <si>
    <t>2700000US750502060</t>
  </si>
  <si>
    <t>Bristol Bay Borough (part); Alaska (part); South Naknek ANVSA, AK</t>
  </si>
  <si>
    <t>2700000US751002180</t>
  </si>
  <si>
    <t>Nome Census Area (part); Alaska (part); Stebbins ANVSA, AK</t>
  </si>
  <si>
    <t>2700000US752002290</t>
  </si>
  <si>
    <t>Yukon-Koyukuk Census Area (part); Alaska (part); Stevens Village ANVSA, AK</t>
  </si>
  <si>
    <t>2700000US752502050</t>
  </si>
  <si>
    <t>Bethel Census Area (part); Alaska (part); Stony River ANVSA, AK</t>
  </si>
  <si>
    <t>2700000US753002290</t>
  </si>
  <si>
    <t>Yukon-Koyukuk Census Area (part); Alaska (part); Takotna ANVSA, AK</t>
  </si>
  <si>
    <t>2700000US753502240</t>
  </si>
  <si>
    <t>Southeast Fairbanks Census Area (part); Alaska (part); Tanacross ANVSA, AK</t>
  </si>
  <si>
    <t>2700000US754002290</t>
  </si>
  <si>
    <t>Yukon-Koyukuk Census Area (part); Alaska (part); Tanana ANVSA, AK</t>
  </si>
  <si>
    <t>2700000US755502261</t>
  </si>
  <si>
    <t>Valdez-Cordova Census Area (part); Alaska (part); Tatitlek ANVSA, AK</t>
  </si>
  <si>
    <t>2700000US756002261</t>
  </si>
  <si>
    <t>Valdez-Cordova Census Area (part); Alaska (part); Tazlina ANVSA, AK</t>
  </si>
  <si>
    <t>2700000US756502290</t>
  </si>
  <si>
    <t>Yukon-Koyukuk Census Area (part); Alaska (part); Telida ANVSA, AK</t>
  </si>
  <si>
    <t>2700000US757002180</t>
  </si>
  <si>
    <t>Nome Census Area (part); Alaska (part); Teller ANVSA, AK</t>
  </si>
  <si>
    <t>2700000US758002240</t>
  </si>
  <si>
    <t>Southeast Fairbanks Census Area (part); Alaska (part); Tetlin ANVSA, AK</t>
  </si>
  <si>
    <t>2700000US760502070</t>
  </si>
  <si>
    <t>Dillingham Census Area (part); Alaska (part); Togiak ANVSA, AK</t>
  </si>
  <si>
    <t>2700000US762502050</t>
  </si>
  <si>
    <t>Bethel Census Area (part); Alaska (part); Toksook Bay ANVSA, AK</t>
  </si>
  <si>
    <t>2700000US763002050</t>
  </si>
  <si>
    <t>Bethel Census Area (part); Alaska (part); Tuluksak ANVSA, AK</t>
  </si>
  <si>
    <t>2700000US764002050</t>
  </si>
  <si>
    <t>Bethel Census Area (part); Alaska (part); Tuntutuliak ANVSA, AK</t>
  </si>
  <si>
    <t>2700000US764502050</t>
  </si>
  <si>
    <t>Bethel Census Area (part); Alaska (part); Tununak ANVSA, AK</t>
  </si>
  <si>
    <t>2700000US765002070</t>
  </si>
  <si>
    <t>Dillingham Census Area (part); Alaska (part); Twin Hills ANVSA, AK</t>
  </si>
  <si>
    <t>2700000US765502122</t>
  </si>
  <si>
    <t>Kenai Peninsula Borough (part); Alaska (part); Tyonek ANVSA, AK</t>
  </si>
  <si>
    <t>2700000US766502164</t>
  </si>
  <si>
    <t>Lake and Peninsula Borough (part); Alaska (part); Ugashik ANVSA, AK</t>
  </si>
  <si>
    <t>2700000US769002180</t>
  </si>
  <si>
    <t>Nome Census Area (part); Alaska (part); Unalakleet ANVSA, AK</t>
  </si>
  <si>
    <t>2700000US769502016</t>
  </si>
  <si>
    <t>Aleutians West Census Area (part); Alaska (part); Unalaska ANVSA, AK</t>
  </si>
  <si>
    <t>2700000US772502290</t>
  </si>
  <si>
    <t>Yukon-Koyukuk Census Area (part); Alaska (part); Venetie ANVSA, AK</t>
  </si>
  <si>
    <t>2700000US773502185</t>
  </si>
  <si>
    <t>North Slope Borough (part); Alaska (part); Wainwright ANVSA, AK</t>
  </si>
  <si>
    <t>2700000US774002180</t>
  </si>
  <si>
    <t>Nome Census Area (part); Alaska (part); Wales ANVSA, AK</t>
  </si>
  <si>
    <t>2700000US774502180</t>
  </si>
  <si>
    <t>Nome Census Area (part); Alaska (part); White Mountain ANVSA, AK</t>
  </si>
  <si>
    <t>2700000US775502275</t>
  </si>
  <si>
    <t>Wrangell City and Borough (part); Alaska (part); Wrangell ANVSA, AK</t>
  </si>
  <si>
    <t>2700000US776502282</t>
  </si>
  <si>
    <t>Yakutat City and Borough (part); Alaska (part); Yakutat ANVSA, AK</t>
  </si>
  <si>
    <t>Total Chilkat ANVSA</t>
  </si>
  <si>
    <t>Annette Island Reserve, AK</t>
  </si>
  <si>
    <t>Akhiok ANVSA, AK</t>
  </si>
  <si>
    <t>Akiachak ANVSA, AK</t>
  </si>
  <si>
    <t>Akiak ANVSA, AK</t>
  </si>
  <si>
    <t>Alakanuk ANVSA, AK</t>
  </si>
  <si>
    <t>Aleknagik ANVSA, AK</t>
  </si>
  <si>
    <t>Algaaciq ANVSA, AK</t>
  </si>
  <si>
    <t>Allakaket ANVSA, AK</t>
  </si>
  <si>
    <t>Ambler ANVSA, AK</t>
  </si>
  <si>
    <t>Anaktuvuk Pass ANVSA, AK</t>
  </si>
  <si>
    <t>Andreafsky ANVSA, AK</t>
  </si>
  <si>
    <t>Angoon ANVSA, AK</t>
  </si>
  <si>
    <t>Aniak ANVSA, AK</t>
  </si>
  <si>
    <t>Anvik ANVSA, AK</t>
  </si>
  <si>
    <t>Arctic Village ANVSA, AK</t>
  </si>
  <si>
    <t>Atmautluak ANVSA, AK</t>
  </si>
  <si>
    <t>Barrow ANVSA, AK</t>
  </si>
  <si>
    <t>Beaver ANVSA, AK</t>
  </si>
  <si>
    <t>Bethel ANVSA, AK</t>
  </si>
  <si>
    <t>Birch Creek ANVSA, AK</t>
  </si>
  <si>
    <t>Brevig Mission ANVSA, AK</t>
  </si>
  <si>
    <t>Buckland ANVSA, AK</t>
  </si>
  <si>
    <t>Cantwell ANVSA, AK</t>
  </si>
  <si>
    <t>Chalkyitsik ANVSA, AK</t>
  </si>
  <si>
    <t>Chefornak ANVSA, AK</t>
  </si>
  <si>
    <t>Chenega ANVSA, AK</t>
  </si>
  <si>
    <t>Chevak ANVSA, AK</t>
  </si>
  <si>
    <t>Chignik ANVSA, AK</t>
  </si>
  <si>
    <t>Chignik Lake ANVSA, AK</t>
  </si>
  <si>
    <t>Chilkat ANVSA, AK</t>
  </si>
  <si>
    <t/>
  </si>
  <si>
    <t>Chistochina ANVSA, AK</t>
  </si>
  <si>
    <t>Chitina ANVSA, AK</t>
  </si>
  <si>
    <t>Chuathbaluk ANVSA, AK</t>
  </si>
  <si>
    <t>Clarks Point ANVSA, AK</t>
  </si>
  <si>
    <t>Copper Center ANVSA, AK</t>
  </si>
  <si>
    <t>Craig ANVSA, AK</t>
  </si>
  <si>
    <t>Crooked Creek ANVSA, AK</t>
  </si>
  <si>
    <t>Deering ANVSA, AK</t>
  </si>
  <si>
    <t>Dot Lake ANVSA, AK</t>
  </si>
  <si>
    <t>Eagle ANVSA, AK</t>
  </si>
  <si>
    <t>Eek ANVSA, AK</t>
  </si>
  <si>
    <t>Elim ANVSA, AK</t>
  </si>
  <si>
    <t>Emmonak ANVSA, AK</t>
  </si>
  <si>
    <t>False Pass ANVSA, AK</t>
  </si>
  <si>
    <t>Fort Yukon ANVSA, AK</t>
  </si>
  <si>
    <t>Gakona ANVSA, AK</t>
  </si>
  <si>
    <t>Gambell ANVSA, AK</t>
  </si>
  <si>
    <t>Golovin ANVSA, AK</t>
  </si>
  <si>
    <t>Goodnews Bay ANVSA, AK</t>
  </si>
  <si>
    <t>Grayling ANVSA, AK</t>
  </si>
  <si>
    <t>Holy Cross ANVSA, AK</t>
  </si>
  <si>
    <t>Hoonah ANVSA, AK</t>
  </si>
  <si>
    <t>Hooper Bay ANVSA, AK</t>
  </si>
  <si>
    <t>Hughes ANVSA, AK</t>
  </si>
  <si>
    <t>Huslia ANVSA, AK</t>
  </si>
  <si>
    <t>Hydaburg ANVSA, AK</t>
  </si>
  <si>
    <t>Igiugig ANVSA, AK</t>
  </si>
  <si>
    <t>Kake ANVSA, AK</t>
  </si>
  <si>
    <t>Kalskag ANVSA, AK</t>
  </si>
  <si>
    <t>Kaltag ANVSA, AK</t>
  </si>
  <si>
    <t>Karluk ANVSA, AK</t>
  </si>
  <si>
    <t>Kasaan ANVSA, AK</t>
  </si>
  <si>
    <t>Kasigluk ANVSA, AK</t>
  </si>
  <si>
    <t>Kiana ANVSA, AK</t>
  </si>
  <si>
    <t>King Salmon ANVSA, AK</t>
  </si>
  <si>
    <t>Kipnuk ANVSA, AK</t>
  </si>
  <si>
    <t>Kivalina ANVSA, AK</t>
  </si>
  <si>
    <t>Klawock ANVSA, AK</t>
  </si>
  <si>
    <t>Knik ANVSA, AK</t>
  </si>
  <si>
    <t>Kobuk ANVSA, AK</t>
  </si>
  <si>
    <t>Kokhanok ANVSA, AK</t>
  </si>
  <si>
    <t>Kongiganak ANVSA, AK</t>
  </si>
  <si>
    <t>Kotlik ANVSA, AK</t>
  </si>
  <si>
    <t>Kotzebue ANVSA, AK</t>
  </si>
  <si>
    <t>Koyuk ANVSA, AK</t>
  </si>
  <si>
    <t>Koyukuk ANVSA, AK</t>
  </si>
  <si>
    <t>Kwethluk ANVSA, AK</t>
  </si>
  <si>
    <t>Kwigillingok ANVSA, AK</t>
  </si>
  <si>
    <t>Kwinhagak ANVSA, AK</t>
  </si>
  <si>
    <t>Levelock ANVSA, AK</t>
  </si>
  <si>
    <t>Lower Kalskag ANVSA, AK</t>
  </si>
  <si>
    <t>McGrath ANVSA, AK</t>
  </si>
  <si>
    <t>Manley Hot Springs ANVSA, AK</t>
  </si>
  <si>
    <t>Manokotak ANVSA, AK</t>
  </si>
  <si>
    <t>Marshall ANVSA, AK</t>
  </si>
  <si>
    <t>Mekoryuk ANVSA, AK</t>
  </si>
  <si>
    <t>Mentasta Lake ANVSA, AK</t>
  </si>
  <si>
    <t>Minto ANVSA, AK</t>
  </si>
  <si>
    <t>Mountain Village ANVSA, AK</t>
  </si>
  <si>
    <t>Naknek ANVSA, AK</t>
  </si>
  <si>
    <t>Nanwalek ANVSA, AK</t>
  </si>
  <si>
    <t>Napakiak ANVSA, AK</t>
  </si>
  <si>
    <t>Napaskiak ANVSA, AK</t>
  </si>
  <si>
    <t>Nelson Lagoon ANVSA, AK</t>
  </si>
  <si>
    <t>Nenana ANVSA, AK</t>
  </si>
  <si>
    <t>Newhalen ANVSA, AK</t>
  </si>
  <si>
    <t>New Koliganek ANVSA, AK</t>
  </si>
  <si>
    <t>New Stuyahok ANVSA, AK</t>
  </si>
  <si>
    <t>Newtok ANVSA, AK</t>
  </si>
  <si>
    <t>Nightmute ANVSA, AK</t>
  </si>
  <si>
    <t>Nikolai ANVSA, AK</t>
  </si>
  <si>
    <t>Ninilchik ANVSA, AK</t>
  </si>
  <si>
    <t>Noatak ANVSA, AK</t>
  </si>
  <si>
    <t>Nondalton ANVSA, AK</t>
  </si>
  <si>
    <t>Noorvik ANVSA, AK</t>
  </si>
  <si>
    <t>Northway ANVSA, AK</t>
  </si>
  <si>
    <t>Nuiqsut ANVSA, AK</t>
  </si>
  <si>
    <t>Nulato ANVSA, AK</t>
  </si>
  <si>
    <t>Nunapitchuk ANVSA, AK</t>
  </si>
  <si>
    <t>Old Harbor ANVSA, AK</t>
  </si>
  <si>
    <t>Oscarville ANVSA, AK</t>
  </si>
  <si>
    <t>Ouzinkie ANVSA, AK</t>
  </si>
  <si>
    <t>Perryville ANVSA, AK</t>
  </si>
  <si>
    <t>Pilot Point ANVSA, AK</t>
  </si>
  <si>
    <t>Pilot Station ANVSA, AK</t>
  </si>
  <si>
    <t>Pitkas Point ANVSA, AK</t>
  </si>
  <si>
    <t>Platinum ANVSA, AK</t>
  </si>
  <si>
    <t>Point Hope ANVSA, AK</t>
  </si>
  <si>
    <t>Port Graham ANVSA, AK</t>
  </si>
  <si>
    <t>Ruby ANVSA, AK</t>
  </si>
  <si>
    <t>Russian Mission ANVSA, AK</t>
  </si>
  <si>
    <t>St. Michael ANVSA, AK</t>
  </si>
  <si>
    <t>St. Paul ANVSA, AK</t>
  </si>
  <si>
    <t>Sand Point ANVSA, AK</t>
  </si>
  <si>
    <t>Savoonga ANVSA, AK</t>
  </si>
  <si>
    <t>Saxman ANVSA, AK</t>
  </si>
  <si>
    <t>Scammon Bay ANVSA, AK</t>
  </si>
  <si>
    <t>Selawik ANVSA, AK</t>
  </si>
  <si>
    <t>Shageluk ANVSA, AK</t>
  </si>
  <si>
    <t>Shaktoolik ANVSA, AK</t>
  </si>
  <si>
    <t>Shishmaref ANVSA, AK</t>
  </si>
  <si>
    <t>Shungnak ANVSA, AK</t>
  </si>
  <si>
    <t>Skagway ANVSA, AK</t>
  </si>
  <si>
    <t>Sleetmute ANVSA, AK</t>
  </si>
  <si>
    <t>South Naknek ANVSA, AK</t>
  </si>
  <si>
    <t>Stebbins ANVSA, AK</t>
  </si>
  <si>
    <t>Stevens Village ANVSA, AK</t>
  </si>
  <si>
    <t>Stony River ANVSA, AK</t>
  </si>
  <si>
    <t>Tanacross ANVSA, AK</t>
  </si>
  <si>
    <t>Tanana ANVSA, AK</t>
  </si>
  <si>
    <t>Tazlina ANVSA, AK</t>
  </si>
  <si>
    <t>Teller ANVSA, AK</t>
  </si>
  <si>
    <t>Tetlin ANVSA, AK</t>
  </si>
  <si>
    <t>Togiak ANVSA, AK</t>
  </si>
  <si>
    <t>Toksook Bay ANVSA, AK</t>
  </si>
  <si>
    <t>Tuluksak ANVSA, AK</t>
  </si>
  <si>
    <t>Tuntutuliak ANVSA, AK</t>
  </si>
  <si>
    <t>Tununak ANVSA, AK</t>
  </si>
  <si>
    <t>Tyonek ANVSA, AK</t>
  </si>
  <si>
    <t>Unalakleet ANVSA, AK</t>
  </si>
  <si>
    <t>Venetie ANVSA, AK</t>
  </si>
  <si>
    <t>Wainwright ANVSA, AK</t>
  </si>
  <si>
    <t>White Mountain ANVSA, AK</t>
  </si>
  <si>
    <t>Wrangell ANVSA, AK</t>
  </si>
  <si>
    <t>Yakutat ANVSA, AK</t>
  </si>
  <si>
    <t>AREAS IN ALASKA THAT ARE ELIGIBLE FOR WAIVERS ON THE BASIS OF</t>
  </si>
  <si>
    <t>Regional Grouping of Contiguous Boroughs and Census Areas</t>
  </si>
  <si>
    <t>APR 2013 - MAR 2015</t>
  </si>
  <si>
    <t>Alaska Native Village Statistical Areas (ANVSAs)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</si>
</sst>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Arial"/>
      <family val="2"/>
    </font>
    <font>
      <sz val="8"/>
      <color theme="1"/>
      <name val="Courie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164" fontId="0" fillId="0" borderId="0" xfId="3" applyNumberFormat="1" applyFont="1"/>
    <xf numFmtId="167" fontId="6" fillId="0" borderId="0" xfId="5" applyNumberFormat="1" applyFont="1"/>
    <xf numFmtId="0" fontId="6" fillId="0" borderId="0" xfId="4" applyFont="1"/>
    <xf numFmtId="2" fontId="6" fillId="0" borderId="0" xfId="4" applyNumberFormat="1" applyFont="1"/>
    <xf numFmtId="165" fontId="6" fillId="0" borderId="0" xfId="4" applyNumberFormat="1" applyFont="1"/>
    <xf numFmtId="0" fontId="5" fillId="0" borderId="0" xfId="4" applyFont="1"/>
    <xf numFmtId="0" fontId="8" fillId="2" borderId="1" xfId="4" applyFont="1" applyFill="1" applyBorder="1" applyAlignment="1">
      <alignment horizontal="center"/>
    </xf>
    <xf numFmtId="3" fontId="6" fillId="0" borderId="0" xfId="7" applyNumberFormat="1" applyFont="1" applyFill="1"/>
    <xf numFmtId="168" fontId="6" fillId="0" borderId="0" xfId="4" applyNumberFormat="1" applyFont="1"/>
    <xf numFmtId="169" fontId="6" fillId="0" borderId="0" xfId="4" applyNumberFormat="1" applyFont="1"/>
    <xf numFmtId="165" fontId="5" fillId="0" borderId="0" xfId="4" applyNumberFormat="1" applyFont="1"/>
    <xf numFmtId="0" fontId="5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/>
    <xf numFmtId="0" fontId="4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4" fillId="0" borderId="0" xfId="2" applyFont="1" applyFill="1" applyBorder="1"/>
    <xf numFmtId="0" fontId="0" fillId="0" borderId="0" xfId="0" applyFont="1" applyAlignment="1">
      <alignment horizontal="left" vertical="center"/>
    </xf>
    <xf numFmtId="17" fontId="4" fillId="0" borderId="0" xfId="2" applyNumberFormat="1" applyFont="1" applyFill="1" applyBorder="1"/>
    <xf numFmtId="166" fontId="10" fillId="0" borderId="0" xfId="2" applyNumberFormat="1" applyFont="1" applyFill="1" applyBorder="1" applyAlignment="1">
      <alignment horizontal="right"/>
    </xf>
    <xf numFmtId="0" fontId="6" fillId="0" borderId="0" xfId="2" applyFont="1"/>
    <xf numFmtId="3" fontId="6" fillId="0" borderId="0" xfId="2" applyNumberFormat="1" applyFont="1"/>
    <xf numFmtId="0" fontId="5" fillId="0" borderId="0" xfId="2" applyFont="1"/>
    <xf numFmtId="0" fontId="12" fillId="0" borderId="0" xfId="0" applyNumberFormat="1" applyFont="1" applyAlignment="1" applyProtection="1">
      <alignment horizontal="left"/>
      <protection locked="0"/>
    </xf>
    <xf numFmtId="0" fontId="11" fillId="0" borderId="0" xfId="2" applyNumberFormat="1" applyFont="1" applyAlignment="1" applyProtection="1">
      <alignment horizontal="right"/>
      <protection locked="0"/>
    </xf>
    <xf numFmtId="0" fontId="13" fillId="0" borderId="0" xfId="0" applyFont="1"/>
    <xf numFmtId="0" fontId="11" fillId="0" borderId="0" xfId="0" applyNumberFormat="1" applyFont="1" applyAlignment="1" applyProtection="1">
      <alignment horizontal="left"/>
      <protection locked="0"/>
    </xf>
    <xf numFmtId="17" fontId="12" fillId="0" borderId="0" xfId="2" applyNumberFormat="1" applyFont="1" applyAlignment="1" applyProtection="1">
      <alignment horizontal="right"/>
      <protection locked="0"/>
    </xf>
    <xf numFmtId="0" fontId="11" fillId="0" borderId="0" xfId="2" applyNumberFormat="1" applyFont="1" applyAlignment="1" applyProtection="1">
      <alignment horizontal="left"/>
      <protection locked="0"/>
    </xf>
    <xf numFmtId="3" fontId="11" fillId="0" borderId="0" xfId="2" applyNumberFormat="1" applyFont="1" applyAlignment="1" applyProtection="1">
      <alignment horizontal="right"/>
      <protection locked="0"/>
    </xf>
    <xf numFmtId="17" fontId="12" fillId="0" borderId="0" xfId="0" applyNumberFormat="1" applyFont="1" applyAlignment="1" applyProtection="1">
      <alignment horizontal="left"/>
      <protection locked="0"/>
    </xf>
    <xf numFmtId="17" fontId="12" fillId="0" borderId="0" xfId="0" applyNumberFormat="1" applyFont="1"/>
    <xf numFmtId="10" fontId="11" fillId="0" borderId="0" xfId="2" applyNumberFormat="1" applyFont="1" applyAlignment="1" applyProtection="1">
      <alignment horizontal="right"/>
      <protection locked="0"/>
    </xf>
    <xf numFmtId="165" fontId="11" fillId="0" borderId="0" xfId="0" applyNumberFormat="1" applyFont="1" applyFill="1"/>
    <xf numFmtId="0" fontId="12" fillId="0" borderId="0" xfId="0" applyNumberFormat="1" applyFont="1" applyFill="1" applyAlignment="1" applyProtection="1">
      <alignment horizontal="left"/>
      <protection locked="0"/>
    </xf>
    <xf numFmtId="0" fontId="11" fillId="0" borderId="0" xfId="0" applyNumberFormat="1" applyFont="1" applyFill="1" applyAlignment="1" applyProtection="1">
      <alignment horizontal="left"/>
      <protection locked="0"/>
    </xf>
    <xf numFmtId="17" fontId="14" fillId="0" borderId="0" xfId="0" applyNumberFormat="1" applyFont="1"/>
    <xf numFmtId="0" fontId="6" fillId="0" borderId="0" xfId="2" applyFont="1" applyFill="1" applyAlignment="1" applyProtection="1">
      <alignment horizontal="left"/>
      <protection locked="0"/>
    </xf>
    <xf numFmtId="171" fontId="3" fillId="0" borderId="0" xfId="2" applyNumberFormat="1" applyAlignment="1" applyProtection="1">
      <alignment horizontal="right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wrapText="1"/>
    </xf>
    <xf numFmtId="0" fontId="3" fillId="0" borderId="0" xfId="2" applyNumberFormat="1" applyAlignment="1" applyProtection="1">
      <alignment horizontal="left"/>
      <protection locked="0"/>
    </xf>
    <xf numFmtId="0" fontId="15" fillId="0" borderId="0" xfId="0" applyNumberFormat="1" applyFont="1" applyAlignment="1" applyProtection="1">
      <alignment horizontal="left"/>
      <protection locked="0"/>
    </xf>
    <xf numFmtId="170" fontId="15" fillId="0" borderId="0" xfId="0" applyNumberFormat="1" applyFont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170" fontId="3" fillId="0" borderId="0" xfId="0" applyNumberFormat="1" applyFon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Alignment="1">
      <alignment wrapText="1"/>
    </xf>
    <xf numFmtId="172" fontId="4" fillId="0" borderId="0" xfId="0" applyNumberFormat="1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172" fontId="18" fillId="3" borderId="1" xfId="8" applyNumberFormat="1" applyFont="1" applyFill="1" applyBorder="1"/>
    <xf numFmtId="3" fontId="18" fillId="3" borderId="1" xfId="8" applyNumberFormat="1" applyFont="1" applyFill="1" applyBorder="1"/>
    <xf numFmtId="165" fontId="18" fillId="3" borderId="1" xfId="8" applyNumberFormat="1" applyFont="1" applyFill="1" applyBorder="1"/>
    <xf numFmtId="167" fontId="18" fillId="0" borderId="0" xfId="9" applyNumberFormat="1" applyFont="1"/>
    <xf numFmtId="1" fontId="18" fillId="0" borderId="0" xfId="0" applyNumberFormat="1" applyFont="1"/>
    <xf numFmtId="167" fontId="18" fillId="0" borderId="0" xfId="0" applyNumberFormat="1" applyFont="1"/>
    <xf numFmtId="164" fontId="18" fillId="0" borderId="0" xfId="3" applyNumberFormat="1" applyFont="1"/>
    <xf numFmtId="168" fontId="18" fillId="0" borderId="0" xfId="0" applyNumberFormat="1" applyFont="1"/>
    <xf numFmtId="0" fontId="0" fillId="0" borderId="0" xfId="0"/>
    <xf numFmtId="164" fontId="5" fillId="0" borderId="0" xfId="1" applyNumberFormat="1" applyFont="1"/>
    <xf numFmtId="49" fontId="0" fillId="0" borderId="0" xfId="0" applyNumberFormat="1"/>
    <xf numFmtId="167" fontId="17" fillId="0" borderId="0" xfId="9" applyNumberFormat="1" applyFont="1"/>
    <xf numFmtId="1" fontId="17" fillId="0" borderId="0" xfId="0" applyNumberFormat="1" applyFont="1"/>
    <xf numFmtId="167" fontId="17" fillId="0" borderId="0" xfId="0" applyNumberFormat="1" applyFont="1"/>
    <xf numFmtId="167" fontId="5" fillId="0" borderId="0" xfId="5" applyNumberFormat="1" applyFont="1" applyAlignment="1">
      <alignment horizontal="center"/>
    </xf>
    <xf numFmtId="0" fontId="5" fillId="0" borderId="0" xfId="4" applyFont="1" applyAlignment="1">
      <alignment horizontal="center"/>
    </xf>
    <xf numFmtId="167" fontId="5" fillId="0" borderId="0" xfId="5" applyNumberFormat="1" applyFont="1" applyAlignment="1">
      <alignment horizontal="center"/>
    </xf>
    <xf numFmtId="167" fontId="8" fillId="2" borderId="2" xfId="5" applyNumberFormat="1" applyFont="1" applyFill="1" applyBorder="1" applyAlignment="1">
      <alignment horizontal="center"/>
    </xf>
    <xf numFmtId="167" fontId="8" fillId="2" borderId="3" xfId="5" applyNumberFormat="1" applyFont="1" applyFill="1" applyBorder="1" applyAlignment="1">
      <alignment horizontal="center"/>
    </xf>
    <xf numFmtId="0" fontId="8" fillId="2" borderId="2" xfId="4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/>
    </xf>
    <xf numFmtId="0" fontId="8" fillId="2" borderId="3" xfId="4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3" borderId="2" xfId="8" applyFont="1" applyFill="1" applyBorder="1" applyAlignment="1">
      <alignment horizontal="center"/>
    </xf>
    <xf numFmtId="0" fontId="18" fillId="3" borderId="4" xfId="8" applyFont="1" applyFill="1" applyBorder="1" applyAlignment="1">
      <alignment horizontal="center"/>
    </xf>
    <xf numFmtId="0" fontId="18" fillId="3" borderId="3" xfId="8" applyFont="1" applyFill="1" applyBorder="1" applyAlignment="1">
      <alignment horizontal="center"/>
    </xf>
    <xf numFmtId="0" fontId="18" fillId="2" borderId="2" xfId="8" applyFont="1" applyFill="1" applyBorder="1" applyAlignment="1">
      <alignment horizontal="center"/>
    </xf>
    <xf numFmtId="0" fontId="18" fillId="2" borderId="4" xfId="8" applyFont="1" applyFill="1" applyBorder="1" applyAlignment="1">
      <alignment horizontal="center"/>
    </xf>
    <xf numFmtId="0" fontId="18" fillId="2" borderId="3" xfId="8" applyFont="1" applyFill="1" applyBorder="1" applyAlignment="1">
      <alignment horizontal="center"/>
    </xf>
    <xf numFmtId="0" fontId="18" fillId="2" borderId="1" xfId="8" applyFont="1" applyFill="1" applyBorder="1" applyAlignment="1">
      <alignment horizontal="center" wrapText="1"/>
    </xf>
    <xf numFmtId="0" fontId="5" fillId="0" borderId="0" xfId="4" applyFont="1" applyFill="1"/>
    <xf numFmtId="0" fontId="20" fillId="0" borderId="0" xfId="0" applyFont="1"/>
  </cellXfs>
  <cellStyles count="10">
    <cellStyle name="Comma" xfId="9" builtinId="3"/>
    <cellStyle name="Comma 2" xfId="5"/>
    <cellStyle name="Normal" xfId="0" builtinId="0"/>
    <cellStyle name="Normal 2" xfId="2"/>
    <cellStyle name="Normal 5" xfId="6"/>
    <cellStyle name="Normal_Book4" xfId="4"/>
    <cellStyle name="Normal_MO 0205" xfId="7"/>
    <cellStyle name="Percent" xfId="1" builtinId="5"/>
    <cellStyle name="Percent 2" xfId="3"/>
    <cellStyle name="Style 1 2" xfId="8"/>
  </cellStyles>
  <dxfs count="10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3:S216"/>
  <sheetViews>
    <sheetView tabSelected="1" topLeftCell="A15" zoomScale="110" zoomScaleNormal="110" workbookViewId="0">
      <selection activeCell="A18" sqref="A18"/>
    </sheetView>
  </sheetViews>
  <sheetFormatPr defaultRowHeight="11.25" x14ac:dyDescent="0.2"/>
  <cols>
    <col min="1" max="1" width="47.28515625" style="23" customWidth="1"/>
    <col min="2" max="2" width="11.85546875" style="23" customWidth="1"/>
    <col min="3" max="3" width="9.7109375" style="23" customWidth="1"/>
    <col min="4" max="4" width="10.28515625" style="23" customWidth="1"/>
    <col min="5" max="5" width="11" style="23" customWidth="1"/>
    <col min="6" max="6" width="11.140625" style="23" customWidth="1"/>
    <col min="7" max="7" width="10.5703125" style="23" customWidth="1"/>
    <col min="8" max="8" width="10.85546875" style="23" customWidth="1"/>
    <col min="9" max="10" width="11.7109375" style="23" customWidth="1"/>
    <col min="11" max="11" width="10.7109375" style="23" customWidth="1"/>
    <col min="12" max="12" width="10.85546875" style="23" customWidth="1"/>
    <col min="13" max="13" width="10.42578125" style="23" customWidth="1"/>
    <col min="14" max="16384" width="9.140625" style="23"/>
  </cols>
  <sheetData>
    <row r="3" spans="1:13" x14ac:dyDescent="0.2">
      <c r="A3" s="7" t="s">
        <v>797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  <c r="M3" s="4"/>
    </row>
    <row r="4" spans="1:13" x14ac:dyDescent="0.2">
      <c r="A4" s="85" t="s">
        <v>799</v>
      </c>
      <c r="B4" s="3"/>
      <c r="C4" s="3"/>
      <c r="D4" s="3"/>
      <c r="E4" s="3"/>
      <c r="F4" s="4"/>
      <c r="G4" s="4"/>
      <c r="H4" s="4"/>
      <c r="I4" s="4"/>
      <c r="J4" s="5"/>
      <c r="K4" s="4"/>
      <c r="L4" s="6"/>
      <c r="M4" s="4"/>
    </row>
    <row r="5" spans="1:13" x14ac:dyDescent="0.2">
      <c r="A5" s="7" t="s">
        <v>22</v>
      </c>
      <c r="B5" s="3"/>
      <c r="C5" s="3"/>
      <c r="D5" s="3"/>
      <c r="E5" s="3"/>
      <c r="F5" s="4"/>
      <c r="G5" s="4"/>
      <c r="H5" s="4"/>
      <c r="I5" s="4"/>
      <c r="J5" s="5"/>
      <c r="K5" s="4"/>
      <c r="L5" s="6"/>
      <c r="M5" s="4"/>
    </row>
    <row r="6" spans="1:13" x14ac:dyDescent="0.2">
      <c r="A6" s="7"/>
      <c r="B6" s="3"/>
      <c r="C6" s="3"/>
      <c r="D6" s="3"/>
      <c r="E6" s="3"/>
      <c r="F6" s="4"/>
      <c r="G6" s="4"/>
      <c r="H6" s="4"/>
      <c r="I6" s="4"/>
      <c r="J6" s="5"/>
      <c r="K6" s="4"/>
      <c r="L6" s="6"/>
      <c r="M6" s="4"/>
    </row>
    <row r="7" spans="1:13" x14ac:dyDescent="0.2">
      <c r="A7" s="8" t="s">
        <v>23</v>
      </c>
      <c r="B7" s="3" t="s">
        <v>24</v>
      </c>
      <c r="C7" s="3"/>
      <c r="D7" s="3"/>
      <c r="E7" s="3"/>
      <c r="F7" s="4"/>
      <c r="G7" s="4"/>
      <c r="H7" s="4"/>
      <c r="I7" s="4"/>
      <c r="J7" s="5"/>
      <c r="K7" s="4"/>
      <c r="L7" s="6"/>
      <c r="M7" s="4"/>
    </row>
    <row r="8" spans="1:13" x14ac:dyDescent="0.2">
      <c r="A8" s="8" t="s">
        <v>25</v>
      </c>
      <c r="B8" s="3" t="s">
        <v>26</v>
      </c>
      <c r="C8" s="3"/>
      <c r="D8" s="3"/>
      <c r="E8" s="3"/>
      <c r="F8" s="4"/>
      <c r="G8" s="4"/>
      <c r="H8" s="4"/>
      <c r="I8" s="4"/>
      <c r="J8" s="5"/>
      <c r="K8" s="4"/>
      <c r="L8" s="6"/>
      <c r="M8" s="4"/>
    </row>
    <row r="9" spans="1:13" x14ac:dyDescent="0.2">
      <c r="A9" s="8" t="s">
        <v>27</v>
      </c>
      <c r="B9" s="3" t="s">
        <v>28</v>
      </c>
      <c r="C9" s="3"/>
      <c r="D9" s="3"/>
      <c r="E9" s="3"/>
      <c r="F9" s="4"/>
      <c r="G9" s="4"/>
      <c r="H9" s="4"/>
      <c r="I9" s="4"/>
      <c r="J9" s="5"/>
      <c r="K9" s="4"/>
      <c r="L9" s="6"/>
      <c r="M9" s="4"/>
    </row>
    <row r="10" spans="1:13" x14ac:dyDescent="0.2">
      <c r="A10" s="8" t="s">
        <v>29</v>
      </c>
      <c r="B10" s="3" t="s">
        <v>30</v>
      </c>
      <c r="C10" s="3"/>
      <c r="D10" s="3"/>
      <c r="E10" s="3"/>
      <c r="F10" s="4"/>
      <c r="G10" s="4"/>
      <c r="H10" s="4"/>
      <c r="I10" s="4"/>
      <c r="J10" s="5"/>
      <c r="K10" s="4"/>
      <c r="L10" s="6"/>
      <c r="M10" s="4"/>
    </row>
    <row r="11" spans="1:13" x14ac:dyDescent="0.2">
      <c r="A11" s="7"/>
      <c r="B11" s="3"/>
      <c r="C11" s="3"/>
      <c r="D11" s="3"/>
      <c r="E11" s="3"/>
      <c r="F11" s="4"/>
      <c r="G11" s="4"/>
      <c r="H11" s="4"/>
      <c r="I11" s="4"/>
      <c r="J11" s="5"/>
      <c r="K11" s="4"/>
      <c r="L11" s="6"/>
      <c r="M11" s="4"/>
    </row>
    <row r="12" spans="1:13" x14ac:dyDescent="0.2">
      <c r="A12" s="7"/>
      <c r="B12" s="72" t="s">
        <v>31</v>
      </c>
      <c r="C12" s="73"/>
      <c r="D12" s="72" t="s">
        <v>32</v>
      </c>
      <c r="E12" s="73"/>
      <c r="F12" s="74" t="s">
        <v>33</v>
      </c>
      <c r="G12" s="75"/>
      <c r="H12" s="75"/>
      <c r="I12" s="76"/>
      <c r="J12" s="74" t="s">
        <v>34</v>
      </c>
      <c r="K12" s="76"/>
      <c r="L12" s="74" t="s">
        <v>35</v>
      </c>
      <c r="M12" s="76"/>
    </row>
    <row r="13" spans="1:13" x14ac:dyDescent="0.2">
      <c r="A13" s="7"/>
      <c r="B13" s="71" t="str">
        <f>$A$4</f>
        <v>APR 2013 - MAR 2015</v>
      </c>
      <c r="C13" s="71"/>
      <c r="D13" s="71" t="str">
        <f>$A$4</f>
        <v>APR 2013 - MAR 2015</v>
      </c>
      <c r="E13" s="71"/>
      <c r="F13" s="71" t="str">
        <f>$A$4</f>
        <v>APR 2013 - MAR 2015</v>
      </c>
      <c r="G13" s="71"/>
      <c r="H13" s="71" t="str">
        <f>$A$4</f>
        <v>APR 2013 - MAR 2015</v>
      </c>
      <c r="I13" s="71"/>
      <c r="J13" s="71" t="str">
        <f>$A$4</f>
        <v>APR 2013 - MAR 2015</v>
      </c>
      <c r="K13" s="71"/>
      <c r="L13" s="71" t="str">
        <f>$A$4</f>
        <v>APR 2013 - MAR 2015</v>
      </c>
      <c r="M13" s="71"/>
    </row>
    <row r="14" spans="1:13" x14ac:dyDescent="0.2">
      <c r="A14" s="7"/>
      <c r="B14" s="69"/>
      <c r="C14" s="69"/>
      <c r="D14" s="69"/>
      <c r="E14" s="69"/>
      <c r="F14" s="71" t="s">
        <v>19</v>
      </c>
      <c r="G14" s="71"/>
      <c r="H14" s="71" t="s">
        <v>19</v>
      </c>
      <c r="I14" s="71"/>
      <c r="J14" s="71" t="s">
        <v>19</v>
      </c>
      <c r="K14" s="71"/>
      <c r="L14" s="71" t="s">
        <v>19</v>
      </c>
      <c r="M14" s="71"/>
    </row>
    <row r="15" spans="1:13" x14ac:dyDescent="0.2">
      <c r="A15" s="7"/>
      <c r="B15" s="71" t="s">
        <v>36</v>
      </c>
      <c r="C15" s="71"/>
      <c r="D15" s="71" t="s">
        <v>37</v>
      </c>
      <c r="E15" s="71"/>
      <c r="F15" s="70" t="s">
        <v>38</v>
      </c>
      <c r="G15" s="70"/>
      <c r="H15" s="70" t="s">
        <v>38</v>
      </c>
      <c r="I15" s="70"/>
      <c r="J15" s="70" t="s">
        <v>38</v>
      </c>
      <c r="K15" s="70"/>
      <c r="L15" s="70" t="s">
        <v>38</v>
      </c>
      <c r="M15" s="70"/>
    </row>
    <row r="16" spans="1:13" x14ac:dyDescent="0.2">
      <c r="A16" s="7"/>
      <c r="B16" s="71" t="s">
        <v>0</v>
      </c>
      <c r="C16" s="71"/>
      <c r="D16" s="71" t="s">
        <v>39</v>
      </c>
      <c r="E16" s="71"/>
      <c r="F16" s="70" t="s">
        <v>40</v>
      </c>
      <c r="G16" s="70"/>
      <c r="H16" s="70" t="s">
        <v>41</v>
      </c>
      <c r="I16" s="70"/>
      <c r="J16" s="70" t="s">
        <v>42</v>
      </c>
      <c r="K16" s="70"/>
      <c r="L16" s="70" t="s">
        <v>43</v>
      </c>
      <c r="M16" s="70"/>
    </row>
    <row r="17" spans="1:12" x14ac:dyDescent="0.2">
      <c r="A17" s="25"/>
      <c r="B17" s="24"/>
      <c r="D17" s="24"/>
      <c r="F17" s="10"/>
      <c r="G17" s="4"/>
      <c r="H17" s="11"/>
      <c r="I17" s="4"/>
      <c r="J17" s="5"/>
      <c r="K17" s="4"/>
      <c r="L17" s="6"/>
    </row>
    <row r="18" spans="1:12" x14ac:dyDescent="0.2">
      <c r="A18" s="25" t="s">
        <v>798</v>
      </c>
      <c r="B18" s="9"/>
      <c r="C18" s="3"/>
      <c r="D18" s="9"/>
      <c r="F18" s="10"/>
      <c r="G18" s="4"/>
      <c r="H18" s="11"/>
      <c r="I18" s="4"/>
      <c r="J18" s="5"/>
      <c r="K18" s="4"/>
      <c r="L18" s="6"/>
    </row>
    <row r="19" spans="1:12" x14ac:dyDescent="0.2">
      <c r="A19" s="23" t="s">
        <v>104</v>
      </c>
      <c r="B19" s="9">
        <f>VLOOKUP($A19,'Step 2'!$A$3:$E$36,5,FALSE)</f>
        <v>54038</v>
      </c>
      <c r="C19" s="3"/>
      <c r="D19" s="9">
        <f>VLOOKUP($A19,'Step 4'!$A$3:$E$36,5,FALSE)</f>
        <v>2761</v>
      </c>
      <c r="F19" s="10">
        <f t="shared" ref="F19" si="0">D19/B19</f>
        <v>5.1093674821421964E-2</v>
      </c>
      <c r="G19" s="4"/>
      <c r="H19" s="11">
        <f t="shared" ref="H19" si="1">TRUNC(F19,4)</f>
        <v>5.0999999999999997E-2</v>
      </c>
      <c r="I19" s="4"/>
      <c r="J19" s="5">
        <f t="shared" ref="J19" si="2">H19*100</f>
        <v>5.0999999999999996</v>
      </c>
      <c r="K19" s="4"/>
      <c r="L19" s="6">
        <f t="shared" ref="L19" si="3">ROUND(J19,1)</f>
        <v>5.0999999999999996</v>
      </c>
    </row>
    <row r="20" spans="1:12" x14ac:dyDescent="0.2">
      <c r="A20" s="23" t="s">
        <v>105</v>
      </c>
      <c r="B20" s="9">
        <f>VLOOKUP($A20,'Step 2'!$A$3:$E$36,5,FALSE)</f>
        <v>104772</v>
      </c>
      <c r="C20" s="3"/>
      <c r="D20" s="9">
        <f>VLOOKUP($A20,'Step 4'!$A$3:$E$36,5,FALSE)</f>
        <v>5863</v>
      </c>
      <c r="F20" s="10">
        <f t="shared" ref="F20:F46" si="4">D20/B20</f>
        <v>5.5959607528729048E-2</v>
      </c>
      <c r="G20" s="4"/>
      <c r="H20" s="11">
        <f t="shared" ref="H20:H46" si="5">TRUNC(F20,4)</f>
        <v>5.5899999999999998E-2</v>
      </c>
      <c r="I20" s="4"/>
      <c r="J20" s="5">
        <f t="shared" ref="J20:J46" si="6">H20*100</f>
        <v>5.59</v>
      </c>
      <c r="K20" s="4"/>
      <c r="L20" s="6">
        <f t="shared" ref="L20:L46" si="7">ROUND(J20,1)</f>
        <v>5.6</v>
      </c>
    </row>
    <row r="21" spans="1:12" x14ac:dyDescent="0.2">
      <c r="A21" s="23" t="s">
        <v>108</v>
      </c>
      <c r="B21" s="9">
        <f>VLOOKUP($A21,'Step 2'!$A$3:$E$36,5,FALSE)</f>
        <v>176127</v>
      </c>
      <c r="C21" s="3"/>
      <c r="D21" s="9">
        <f>VLOOKUP($A21,'Step 4'!$A$3:$E$36,5,FALSE)</f>
        <v>28217</v>
      </c>
      <c r="F21" s="10">
        <f t="shared" si="4"/>
        <v>0.16020825881324272</v>
      </c>
      <c r="G21" s="4"/>
      <c r="H21" s="11">
        <f t="shared" si="5"/>
        <v>0.16020000000000001</v>
      </c>
      <c r="I21" s="4"/>
      <c r="J21" s="5">
        <f t="shared" si="6"/>
        <v>16.02</v>
      </c>
      <c r="K21" s="4"/>
      <c r="L21" s="6">
        <f t="shared" si="7"/>
        <v>16</v>
      </c>
    </row>
    <row r="22" spans="1:12" x14ac:dyDescent="0.2">
      <c r="A22" s="23" t="s">
        <v>109</v>
      </c>
      <c r="B22" s="9">
        <f>VLOOKUP($A22,'Step 2'!$A$3:$E$36,5,FALSE)</f>
        <v>11795</v>
      </c>
      <c r="C22" s="3"/>
      <c r="D22" s="9">
        <f>VLOOKUP($A22,'Step 4'!$A$3:$E$36,5,FALSE)</f>
        <v>985</v>
      </c>
      <c r="F22" s="10">
        <f t="shared" si="4"/>
        <v>8.3509961848240777E-2</v>
      </c>
      <c r="G22" s="4"/>
      <c r="H22" s="11">
        <f t="shared" si="5"/>
        <v>8.3500000000000005E-2</v>
      </c>
      <c r="I22" s="4"/>
      <c r="J22" s="5">
        <f t="shared" si="6"/>
        <v>8.35</v>
      </c>
      <c r="K22" s="4"/>
      <c r="L22" s="6">
        <f t="shared" si="7"/>
        <v>8.4</v>
      </c>
    </row>
    <row r="23" spans="1:12" x14ac:dyDescent="0.2">
      <c r="A23" s="23" t="s">
        <v>110</v>
      </c>
      <c r="B23" s="9">
        <f>VLOOKUP($A23,'Step 2'!$A$3:$E$36,5,FALSE)</f>
        <v>25650</v>
      </c>
      <c r="C23" s="3"/>
      <c r="D23" s="9">
        <f>VLOOKUP($A23,'Step 4'!$A$3:$E$36,5,FALSE)</f>
        <v>2711</v>
      </c>
      <c r="F23" s="10">
        <f t="shared" si="4"/>
        <v>0.10569200779727096</v>
      </c>
      <c r="G23" s="4"/>
      <c r="H23" s="11">
        <f t="shared" si="5"/>
        <v>0.1056</v>
      </c>
      <c r="I23" s="4"/>
      <c r="J23" s="5">
        <f t="shared" si="6"/>
        <v>10.56</v>
      </c>
      <c r="K23" s="4"/>
      <c r="L23" s="6">
        <f t="shared" si="7"/>
        <v>10.6</v>
      </c>
    </row>
    <row r="24" spans="1:12" x14ac:dyDescent="0.2">
      <c r="A24" s="23" t="s">
        <v>111</v>
      </c>
      <c r="B24" s="9">
        <f>VLOOKUP($A24,'Step 2'!$A$3:$E$36,5,FALSE)</f>
        <v>51241</v>
      </c>
      <c r="C24" s="3"/>
      <c r="D24" s="9">
        <f>VLOOKUP($A24,'Step 4'!$A$3:$E$36,5,FALSE)</f>
        <v>5056</v>
      </c>
      <c r="F24" s="10">
        <f t="shared" si="4"/>
        <v>9.8670986124392582E-2</v>
      </c>
      <c r="G24" s="4"/>
      <c r="H24" s="11">
        <f t="shared" si="5"/>
        <v>9.8599999999999993E-2</v>
      </c>
      <c r="I24" s="4"/>
      <c r="J24" s="5">
        <f t="shared" si="6"/>
        <v>9.86</v>
      </c>
      <c r="K24" s="4"/>
      <c r="L24" s="6">
        <f t="shared" si="7"/>
        <v>9.9</v>
      </c>
    </row>
    <row r="25" spans="1:12" x14ac:dyDescent="0.2">
      <c r="A25" s="23" t="s">
        <v>113</v>
      </c>
      <c r="B25" s="9">
        <f>VLOOKUP($A25,'Step 2'!$A$3:$E$36,5,FALSE)</f>
        <v>1132638</v>
      </c>
      <c r="C25" s="3"/>
      <c r="D25" s="9">
        <f>VLOOKUP($A25,'Step 4'!$A$3:$E$36,5,FALSE)</f>
        <v>64920</v>
      </c>
      <c r="F25" s="10">
        <f t="shared" si="4"/>
        <v>5.7317518924846246E-2</v>
      </c>
      <c r="G25" s="4"/>
      <c r="H25" s="11">
        <f t="shared" si="5"/>
        <v>5.7299999999999997E-2</v>
      </c>
      <c r="I25" s="4"/>
      <c r="J25" s="5">
        <f t="shared" si="6"/>
        <v>5.7299999999999995</v>
      </c>
      <c r="K25" s="4"/>
      <c r="L25" s="6">
        <f t="shared" si="7"/>
        <v>5.7</v>
      </c>
    </row>
    <row r="26" spans="1:12" x14ac:dyDescent="0.2">
      <c r="A26" s="23" t="s">
        <v>115</v>
      </c>
      <c r="B26" s="9">
        <f>VLOOKUP($A26,'Step 2'!$A$3:$E$36,5,FALSE)</f>
        <v>26899</v>
      </c>
      <c r="C26" s="3"/>
      <c r="D26" s="9">
        <f>VLOOKUP($A26,'Step 4'!$A$3:$E$36,5,FALSE)</f>
        <v>2781</v>
      </c>
      <c r="F26" s="10">
        <f t="shared" si="4"/>
        <v>0.10338674300159857</v>
      </c>
      <c r="G26" s="4"/>
      <c r="H26" s="11">
        <f t="shared" si="5"/>
        <v>0.1033</v>
      </c>
      <c r="I26" s="4"/>
      <c r="J26" s="5">
        <f t="shared" si="6"/>
        <v>10.33</v>
      </c>
      <c r="K26" s="4"/>
      <c r="L26" s="6">
        <f t="shared" si="7"/>
        <v>10.3</v>
      </c>
    </row>
    <row r="27" spans="1:12" x14ac:dyDescent="0.2">
      <c r="A27" s="23" t="s">
        <v>116</v>
      </c>
      <c r="B27" s="9">
        <f>VLOOKUP($A27,'Step 2'!$A$3:$E$36,5,FALSE)</f>
        <v>27254</v>
      </c>
      <c r="C27" s="3"/>
      <c r="D27" s="9">
        <f>VLOOKUP($A27,'Step 4'!$A$3:$E$36,5,FALSE)</f>
        <v>4147</v>
      </c>
      <c r="F27" s="10">
        <f t="shared" si="4"/>
        <v>0.15216115065678432</v>
      </c>
      <c r="G27" s="4"/>
      <c r="H27" s="11">
        <f t="shared" si="5"/>
        <v>0.15210000000000001</v>
      </c>
      <c r="I27" s="4"/>
      <c r="J27" s="5">
        <f t="shared" si="6"/>
        <v>15.21</v>
      </c>
      <c r="K27" s="4"/>
      <c r="L27" s="6">
        <f t="shared" si="7"/>
        <v>15.2</v>
      </c>
    </row>
    <row r="28" spans="1:12" x14ac:dyDescent="0.2">
      <c r="A28" s="23" t="s">
        <v>117</v>
      </c>
      <c r="B28" s="9">
        <f>VLOOKUP($A28,'Step 2'!$A$3:$E$36,5,FALSE)</f>
        <v>419389</v>
      </c>
      <c r="C28" s="3"/>
      <c r="D28" s="9">
        <f>VLOOKUP($A28,'Step 4'!$A$3:$E$36,5,FALSE)</f>
        <v>20981</v>
      </c>
      <c r="F28" s="10">
        <f t="shared" si="4"/>
        <v>5.0027540064236306E-2</v>
      </c>
      <c r="G28" s="4"/>
      <c r="H28" s="11">
        <f t="shared" si="5"/>
        <v>0.05</v>
      </c>
      <c r="I28" s="4"/>
      <c r="J28" s="5">
        <f t="shared" si="6"/>
        <v>5</v>
      </c>
      <c r="K28" s="4"/>
      <c r="L28" s="6">
        <f t="shared" si="7"/>
        <v>5</v>
      </c>
    </row>
    <row r="29" spans="1:12" x14ac:dyDescent="0.2">
      <c r="A29" s="23" t="s">
        <v>119</v>
      </c>
      <c r="B29" s="9">
        <f>VLOOKUP($A29,'Step 2'!$A$3:$E$36,5,FALSE)</f>
        <v>670886</v>
      </c>
      <c r="C29" s="3"/>
      <c r="D29" s="9">
        <f>VLOOKUP($A29,'Step 4'!$A$3:$E$36,5,FALSE)</f>
        <v>52589</v>
      </c>
      <c r="F29" s="10">
        <f t="shared" si="4"/>
        <v>7.8387386232534287E-2</v>
      </c>
      <c r="G29" s="4"/>
      <c r="H29" s="11">
        <f t="shared" si="5"/>
        <v>7.8299999999999995E-2</v>
      </c>
      <c r="I29" s="4"/>
      <c r="J29" s="5">
        <f t="shared" si="6"/>
        <v>7.8299999999999992</v>
      </c>
      <c r="K29" s="4"/>
      <c r="L29" s="6">
        <f t="shared" si="7"/>
        <v>7.8</v>
      </c>
    </row>
    <row r="30" spans="1:12" x14ac:dyDescent="0.2">
      <c r="A30" s="23" t="s">
        <v>120</v>
      </c>
      <c r="B30" s="9">
        <f>VLOOKUP($A30,'Step 2'!$A$3:$E$36,5,FALSE)</f>
        <v>170927</v>
      </c>
      <c r="C30" s="3"/>
      <c r="D30" s="9">
        <f>VLOOKUP($A30,'Step 4'!$A$3:$E$36,5,FALSE)</f>
        <v>12716</v>
      </c>
      <c r="F30" s="10">
        <f t="shared" si="4"/>
        <v>7.4394332083287024E-2</v>
      </c>
      <c r="G30" s="4"/>
      <c r="H30" s="11">
        <f t="shared" si="5"/>
        <v>7.4300000000000005E-2</v>
      </c>
      <c r="I30" s="4"/>
      <c r="J30" s="5">
        <f t="shared" si="6"/>
        <v>7.4300000000000006</v>
      </c>
      <c r="K30" s="4"/>
      <c r="L30" s="6">
        <f t="shared" si="7"/>
        <v>7.4</v>
      </c>
    </row>
    <row r="31" spans="1:12" x14ac:dyDescent="0.2">
      <c r="A31" s="23" t="s">
        <v>122</v>
      </c>
      <c r="B31" s="9">
        <f>VLOOKUP($A31,'Step 2'!$A$3:$E$36,5,FALSE)</f>
        <v>159394</v>
      </c>
      <c r="C31" s="3"/>
      <c r="D31" s="9">
        <f>VLOOKUP($A31,'Step 4'!$A$3:$E$36,5,FALSE)</f>
        <v>9206</v>
      </c>
      <c r="F31" s="10">
        <f t="shared" si="4"/>
        <v>5.775625180370654E-2</v>
      </c>
      <c r="G31" s="4"/>
      <c r="H31" s="11">
        <f t="shared" si="5"/>
        <v>5.7700000000000001E-2</v>
      </c>
      <c r="I31" s="4"/>
      <c r="J31" s="5">
        <f t="shared" si="6"/>
        <v>5.7700000000000005</v>
      </c>
      <c r="K31" s="4"/>
      <c r="L31" s="6">
        <f t="shared" si="7"/>
        <v>5.8</v>
      </c>
    </row>
    <row r="32" spans="1:12" x14ac:dyDescent="0.2">
      <c r="A32" s="23" t="s">
        <v>123</v>
      </c>
      <c r="B32" s="9">
        <f>VLOOKUP($A32,'Step 2'!$A$3:$E$36,5,FALSE)</f>
        <v>15077</v>
      </c>
      <c r="C32" s="3"/>
      <c r="D32" s="9">
        <f>VLOOKUP($A32,'Step 4'!$A$3:$E$36,5,FALSE)</f>
        <v>2212</v>
      </c>
      <c r="F32" s="10">
        <f t="shared" si="4"/>
        <v>0.14671353717583074</v>
      </c>
      <c r="G32" s="4"/>
      <c r="H32" s="11">
        <f t="shared" si="5"/>
        <v>0.1467</v>
      </c>
      <c r="I32" s="4"/>
      <c r="J32" s="5">
        <f t="shared" si="6"/>
        <v>14.67</v>
      </c>
      <c r="K32" s="4"/>
      <c r="L32" s="6">
        <f t="shared" si="7"/>
        <v>14.7</v>
      </c>
    </row>
    <row r="33" spans="1:12" x14ac:dyDescent="0.2">
      <c r="A33" s="23" t="s">
        <v>124</v>
      </c>
      <c r="B33" s="9">
        <f>VLOOKUP($A33,'Step 2'!$A$3:$E$36,5,FALSE)</f>
        <v>1058011</v>
      </c>
      <c r="C33" s="3"/>
      <c r="D33" s="9">
        <f>VLOOKUP($A33,'Step 4'!$A$3:$E$36,5,FALSE)</f>
        <v>85229</v>
      </c>
      <c r="F33" s="10">
        <f t="shared" si="4"/>
        <v>8.0555873237612846E-2</v>
      </c>
      <c r="G33" s="4"/>
      <c r="H33" s="11">
        <f t="shared" si="5"/>
        <v>8.0500000000000002E-2</v>
      </c>
      <c r="I33" s="4"/>
      <c r="J33" s="5">
        <f t="shared" si="6"/>
        <v>8.0500000000000007</v>
      </c>
      <c r="K33" s="4"/>
      <c r="L33" s="6">
        <f t="shared" si="7"/>
        <v>8.1</v>
      </c>
    </row>
    <row r="34" spans="1:12" x14ac:dyDescent="0.2">
      <c r="A34" s="23" t="s">
        <v>125</v>
      </c>
      <c r="B34" s="9">
        <f>VLOOKUP($A34,'Step 2'!$A$3:$E$36,5,FALSE)</f>
        <v>100281</v>
      </c>
      <c r="C34" s="3"/>
      <c r="D34" s="9">
        <f>VLOOKUP($A34,'Step 4'!$A$3:$E$36,5,FALSE)</f>
        <v>12225</v>
      </c>
      <c r="F34" s="10">
        <f t="shared" si="4"/>
        <v>0.12190744009333772</v>
      </c>
      <c r="G34" s="4"/>
      <c r="H34" s="11">
        <f t="shared" si="5"/>
        <v>0.12189999999999999</v>
      </c>
      <c r="I34" s="4"/>
      <c r="J34" s="5">
        <f t="shared" si="6"/>
        <v>12.19</v>
      </c>
      <c r="K34" s="4"/>
      <c r="L34" s="6">
        <f t="shared" si="7"/>
        <v>12.2</v>
      </c>
    </row>
    <row r="35" spans="1:12" x14ac:dyDescent="0.2">
      <c r="A35" s="23" t="s">
        <v>126</v>
      </c>
      <c r="B35" s="9">
        <f>VLOOKUP($A35,'Step 2'!$A$3:$E$36,5,FALSE)</f>
        <v>102046</v>
      </c>
      <c r="C35" s="3"/>
      <c r="D35" s="9">
        <f>VLOOKUP($A35,'Step 4'!$A$3:$E$36,5,FALSE)</f>
        <v>6378</v>
      </c>
      <c r="F35" s="10">
        <f t="shared" si="4"/>
        <v>6.2501224937773159E-2</v>
      </c>
      <c r="G35" s="4"/>
      <c r="H35" s="11">
        <f t="shared" si="5"/>
        <v>6.25E-2</v>
      </c>
      <c r="I35" s="4"/>
      <c r="J35" s="5">
        <f t="shared" si="6"/>
        <v>6.25</v>
      </c>
      <c r="K35" s="4"/>
      <c r="L35" s="6">
        <f t="shared" si="7"/>
        <v>6.3</v>
      </c>
    </row>
    <row r="36" spans="1:12" x14ac:dyDescent="0.2">
      <c r="A36" s="23" t="s">
        <v>127</v>
      </c>
      <c r="B36" s="9">
        <f>VLOOKUP($A36,'Step 2'!$A$3:$E$36,5,FALSE)</f>
        <v>73654</v>
      </c>
      <c r="C36" s="3"/>
      <c r="D36" s="9">
        <f>VLOOKUP($A36,'Step 4'!$A$3:$E$36,5,FALSE)</f>
        <v>12124</v>
      </c>
      <c r="F36" s="10">
        <f t="shared" si="4"/>
        <v>0.16460748907051892</v>
      </c>
      <c r="G36" s="4"/>
      <c r="H36" s="11">
        <f t="shared" si="5"/>
        <v>0.1646</v>
      </c>
      <c r="I36" s="4"/>
      <c r="J36" s="5">
        <f t="shared" si="6"/>
        <v>16.46</v>
      </c>
      <c r="K36" s="4"/>
      <c r="L36" s="6">
        <f t="shared" si="7"/>
        <v>16.5</v>
      </c>
    </row>
    <row r="37" spans="1:12" x14ac:dyDescent="0.2">
      <c r="A37" s="23" t="s">
        <v>128</v>
      </c>
      <c r="B37" s="9">
        <f>VLOOKUP($A37,'Step 2'!$A$3:$E$36,5,FALSE)</f>
        <v>39536</v>
      </c>
      <c r="C37" s="3"/>
      <c r="D37" s="9">
        <f>VLOOKUP($A37,'Step 4'!$A$3:$E$36,5,FALSE)</f>
        <v>3739</v>
      </c>
      <c r="F37" s="10">
        <f t="shared" si="4"/>
        <v>9.4572035613112101E-2</v>
      </c>
      <c r="G37" s="4"/>
      <c r="H37" s="11">
        <f t="shared" si="5"/>
        <v>9.4500000000000001E-2</v>
      </c>
      <c r="I37" s="4"/>
      <c r="J37" s="5">
        <f t="shared" si="6"/>
        <v>9.4499999999999993</v>
      </c>
      <c r="K37" s="4"/>
      <c r="L37" s="6">
        <f t="shared" si="7"/>
        <v>9.5</v>
      </c>
    </row>
    <row r="38" spans="1:12" x14ac:dyDescent="0.2">
      <c r="A38" s="23" t="s">
        <v>129</v>
      </c>
      <c r="B38" s="9">
        <f>VLOOKUP($A38,'Step 2'!$A$3:$E$36,5,FALSE)</f>
        <v>67228</v>
      </c>
      <c r="C38" s="3"/>
      <c r="D38" s="9">
        <f>VLOOKUP($A38,'Step 4'!$A$3:$E$36,5,FALSE)</f>
        <v>8598</v>
      </c>
      <c r="F38" s="10">
        <f t="shared" si="4"/>
        <v>0.12789313976319391</v>
      </c>
      <c r="G38" s="4"/>
      <c r="H38" s="11">
        <f t="shared" si="5"/>
        <v>0.1278</v>
      </c>
      <c r="I38" s="4"/>
      <c r="J38" s="5">
        <f t="shared" si="6"/>
        <v>12.78</v>
      </c>
      <c r="K38" s="4"/>
      <c r="L38" s="6">
        <f t="shared" si="7"/>
        <v>12.8</v>
      </c>
    </row>
    <row r="39" spans="1:12" x14ac:dyDescent="0.2">
      <c r="A39" s="23" t="s">
        <v>130</v>
      </c>
      <c r="B39" s="9">
        <f>VLOOKUP($A39,'Step 2'!$A$3:$E$36,5,FALSE)</f>
        <v>111793</v>
      </c>
      <c r="C39" s="3"/>
      <c r="D39" s="9">
        <f>VLOOKUP($A39,'Step 4'!$A$3:$E$36,5,FALSE)</f>
        <v>5787</v>
      </c>
      <c r="F39" s="10">
        <f t="shared" si="4"/>
        <v>5.1765316254148291E-2</v>
      </c>
      <c r="G39" s="4"/>
      <c r="H39" s="11">
        <f t="shared" si="5"/>
        <v>5.1700000000000003E-2</v>
      </c>
      <c r="I39" s="4"/>
      <c r="J39" s="5">
        <f t="shared" si="6"/>
        <v>5.17</v>
      </c>
      <c r="K39" s="4"/>
      <c r="L39" s="6">
        <f t="shared" si="7"/>
        <v>5.2</v>
      </c>
    </row>
    <row r="40" spans="1:12" x14ac:dyDescent="0.2">
      <c r="A40" s="23" t="s">
        <v>131</v>
      </c>
      <c r="B40" s="9">
        <f>VLOOKUP($A40,'Step 2'!$A$3:$E$36,5,FALSE)</f>
        <v>19147</v>
      </c>
      <c r="C40" s="3"/>
      <c r="D40" s="9">
        <f>VLOOKUP($A40,'Step 4'!$A$3:$E$36,5,FALSE)</f>
        <v>2285</v>
      </c>
      <c r="F40" s="10">
        <f t="shared" si="4"/>
        <v>0.11933984436204105</v>
      </c>
      <c r="G40" s="4"/>
      <c r="H40" s="11">
        <f t="shared" si="5"/>
        <v>0.1193</v>
      </c>
      <c r="I40" s="4"/>
      <c r="J40" s="5">
        <f t="shared" si="6"/>
        <v>11.93</v>
      </c>
      <c r="K40" s="4"/>
      <c r="L40" s="6">
        <f t="shared" si="7"/>
        <v>11.9</v>
      </c>
    </row>
    <row r="41" spans="1:12" x14ac:dyDescent="0.2">
      <c r="A41" s="23" t="s">
        <v>132</v>
      </c>
      <c r="B41" s="9">
        <f>VLOOKUP($A41,'Step 2'!$A$3:$E$36,5,FALSE)</f>
        <v>71025</v>
      </c>
      <c r="C41" s="3"/>
      <c r="D41" s="9">
        <f>VLOOKUP($A41,'Step 4'!$A$3:$E$36,5,FALSE)</f>
        <v>9142</v>
      </c>
      <c r="F41" s="10">
        <f t="shared" si="4"/>
        <v>0.12871524111228441</v>
      </c>
      <c r="G41" s="4"/>
      <c r="H41" s="11">
        <f t="shared" si="5"/>
        <v>0.12870000000000001</v>
      </c>
      <c r="I41" s="4"/>
      <c r="J41" s="5">
        <f t="shared" si="6"/>
        <v>12.870000000000001</v>
      </c>
      <c r="K41" s="4"/>
      <c r="L41" s="6">
        <f t="shared" si="7"/>
        <v>12.9</v>
      </c>
    </row>
    <row r="42" spans="1:12" x14ac:dyDescent="0.2">
      <c r="A42" s="23" t="s">
        <v>133</v>
      </c>
      <c r="B42" s="9">
        <f>VLOOKUP($A42,'Step 2'!$A$3:$E$36,5,FALSE)</f>
        <v>118125</v>
      </c>
      <c r="C42" s="3"/>
      <c r="D42" s="9">
        <f>VLOOKUP($A42,'Step 4'!$A$3:$E$36,5,FALSE)</f>
        <v>11406</v>
      </c>
      <c r="F42" s="10">
        <f t="shared" si="4"/>
        <v>9.6558730158730163E-2</v>
      </c>
      <c r="G42" s="4"/>
      <c r="H42" s="11">
        <f t="shared" si="5"/>
        <v>9.6500000000000002E-2</v>
      </c>
      <c r="I42" s="4"/>
      <c r="J42" s="5">
        <f t="shared" si="6"/>
        <v>9.65</v>
      </c>
      <c r="K42" s="4"/>
      <c r="L42" s="6">
        <f t="shared" si="7"/>
        <v>9.6999999999999993</v>
      </c>
    </row>
    <row r="43" spans="1:12" x14ac:dyDescent="0.2">
      <c r="A43" s="23" t="s">
        <v>134</v>
      </c>
      <c r="B43" s="9">
        <f>VLOOKUP($A43,'Step 2'!$A$3:$E$36,5,FALSE)</f>
        <v>67543</v>
      </c>
      <c r="C43" s="3"/>
      <c r="D43" s="9">
        <f>VLOOKUP($A43,'Step 4'!$A$3:$E$36,5,FALSE)</f>
        <v>16071</v>
      </c>
      <c r="F43" s="10">
        <f t="shared" si="4"/>
        <v>0.23793731400737309</v>
      </c>
      <c r="G43" s="4"/>
      <c r="H43" s="11">
        <f t="shared" si="5"/>
        <v>0.2379</v>
      </c>
      <c r="I43" s="4"/>
      <c r="J43" s="5">
        <f t="shared" si="6"/>
        <v>23.79</v>
      </c>
      <c r="K43" s="4"/>
      <c r="L43" s="6">
        <f t="shared" si="7"/>
        <v>23.8</v>
      </c>
    </row>
    <row r="44" spans="1:12" x14ac:dyDescent="0.2">
      <c r="A44" s="23" t="s">
        <v>135</v>
      </c>
      <c r="B44" s="9">
        <f>VLOOKUP($A44,'Step 2'!$A$3:$E$36,5,FALSE)</f>
        <v>25495</v>
      </c>
      <c r="C44" s="3"/>
      <c r="D44" s="9">
        <f>VLOOKUP($A44,'Step 4'!$A$3:$E$36,5,FALSE)</f>
        <v>2118</v>
      </c>
      <c r="F44" s="10">
        <f t="shared" si="4"/>
        <v>8.3075112767209261E-2</v>
      </c>
      <c r="G44" s="4"/>
      <c r="H44" s="11">
        <f t="shared" si="5"/>
        <v>8.3000000000000004E-2</v>
      </c>
      <c r="I44" s="4"/>
      <c r="J44" s="5">
        <f t="shared" si="6"/>
        <v>8.3000000000000007</v>
      </c>
      <c r="K44" s="4"/>
      <c r="L44" s="6">
        <f t="shared" si="7"/>
        <v>8.3000000000000007</v>
      </c>
    </row>
    <row r="45" spans="1:12" x14ac:dyDescent="0.2">
      <c r="A45" s="23" t="s">
        <v>136</v>
      </c>
      <c r="B45" s="9">
        <f>VLOOKUP($A45,'Step 2'!$A$3:$E$36,5,FALSE)</f>
        <v>6738</v>
      </c>
      <c r="C45" s="3"/>
      <c r="D45" s="9">
        <f>VLOOKUP($A45,'Step 4'!$A$3:$E$36,5,FALSE)</f>
        <v>633</v>
      </c>
      <c r="F45" s="10">
        <f t="shared" si="4"/>
        <v>9.3944790739091719E-2</v>
      </c>
      <c r="G45" s="4"/>
      <c r="H45" s="11">
        <f t="shared" si="5"/>
        <v>9.3899999999999997E-2</v>
      </c>
      <c r="I45" s="4"/>
      <c r="J45" s="5">
        <f t="shared" si="6"/>
        <v>9.39</v>
      </c>
      <c r="K45" s="4"/>
      <c r="L45" s="6">
        <f t="shared" si="7"/>
        <v>9.4</v>
      </c>
    </row>
    <row r="46" spans="1:12" x14ac:dyDescent="0.2">
      <c r="A46" s="23" t="s">
        <v>137</v>
      </c>
      <c r="B46" s="9">
        <f>VLOOKUP($A46,'Step 2'!$A$3:$E$36,5,FALSE)</f>
        <v>63699</v>
      </c>
      <c r="C46" s="3"/>
      <c r="D46" s="9">
        <f>VLOOKUP($A46,'Step 4'!$A$3:$E$36,5,FALSE)</f>
        <v>11859</v>
      </c>
      <c r="F46" s="10">
        <f t="shared" si="4"/>
        <v>0.18617246738567325</v>
      </c>
      <c r="G46" s="4"/>
      <c r="H46" s="11">
        <f t="shared" si="5"/>
        <v>0.18609999999999999</v>
      </c>
      <c r="I46" s="4"/>
      <c r="J46" s="5">
        <f t="shared" si="6"/>
        <v>18.61</v>
      </c>
      <c r="K46" s="4"/>
      <c r="L46" s="6">
        <f t="shared" si="7"/>
        <v>18.600000000000001</v>
      </c>
    </row>
    <row r="47" spans="1:12" x14ac:dyDescent="0.2">
      <c r="A47" s="25" t="s">
        <v>52</v>
      </c>
      <c r="B47" s="24">
        <f>SUM(B19:B46)</f>
        <v>4970408</v>
      </c>
      <c r="D47" s="24">
        <f>SUM(D19:D46)</f>
        <v>402739</v>
      </c>
      <c r="F47" s="10">
        <f>D47/B47</f>
        <v>8.1027352281744278E-2</v>
      </c>
      <c r="G47" s="4"/>
      <c r="H47" s="11">
        <f>TRUNC(F47,4)</f>
        <v>8.1000000000000003E-2</v>
      </c>
      <c r="I47" s="4"/>
      <c r="J47" s="5">
        <f>H47*100</f>
        <v>8.1</v>
      </c>
      <c r="K47" s="4"/>
      <c r="L47" s="6">
        <f>ROUND(J47,1)</f>
        <v>8.1</v>
      </c>
    </row>
    <row r="48" spans="1:12" x14ac:dyDescent="0.2">
      <c r="A48" s="25"/>
      <c r="B48" s="24"/>
      <c r="D48" s="24"/>
      <c r="F48" s="10"/>
      <c r="G48" s="4"/>
      <c r="H48" s="11"/>
      <c r="I48" s="4"/>
      <c r="J48" s="5"/>
      <c r="K48" s="4"/>
      <c r="L48" s="6"/>
    </row>
    <row r="49" spans="1:19" x14ac:dyDescent="0.2">
      <c r="A49" s="25"/>
      <c r="B49" s="24"/>
      <c r="D49" s="24"/>
      <c r="F49" s="10"/>
      <c r="G49" s="4"/>
      <c r="H49" s="11"/>
      <c r="I49" s="4"/>
      <c r="J49" s="5"/>
      <c r="K49" s="4"/>
      <c r="L49" s="6"/>
    </row>
    <row r="50" spans="1:19" x14ac:dyDescent="0.2">
      <c r="A50" s="25" t="s">
        <v>800</v>
      </c>
      <c r="N50" s="86"/>
      <c r="O50" s="86"/>
      <c r="P50" s="86"/>
      <c r="Q50" s="86"/>
      <c r="R50" s="86"/>
      <c r="S50" s="86"/>
    </row>
    <row r="51" spans="1:19" x14ac:dyDescent="0.2">
      <c r="A51" s="23" t="s">
        <v>641</v>
      </c>
      <c r="B51" s="24">
        <f>VLOOKUP($A51,'Reservation final'!$A$42:$L$352,11,FALSE)</f>
        <v>17877.50966</v>
      </c>
      <c r="D51" s="24">
        <f>VLOOKUP($A51,'Reservation final'!$A$42:$L$352,10,FALSE)</f>
        <v>2558.0769599999999</v>
      </c>
      <c r="F51" s="10">
        <f t="shared" ref="F51" si="8">D51/B51</f>
        <v>0.14308911076823885</v>
      </c>
      <c r="G51" s="4"/>
      <c r="H51" s="11">
        <f t="shared" ref="H51" si="9">TRUNC(F51,4)</f>
        <v>0.14299999999999999</v>
      </c>
      <c r="I51" s="4"/>
      <c r="J51" s="5">
        <f t="shared" ref="J51" si="10">H51*100</f>
        <v>14.299999999999999</v>
      </c>
      <c r="K51" s="4"/>
      <c r="L51" s="6">
        <f t="shared" ref="L51" si="11">ROUND(J51,1)</f>
        <v>14.3</v>
      </c>
      <c r="N51" s="86"/>
      <c r="O51" s="86"/>
      <c r="P51" s="86"/>
      <c r="Q51" s="86"/>
      <c r="R51" s="86"/>
      <c r="S51" s="86"/>
    </row>
    <row r="52" spans="1:19" x14ac:dyDescent="0.2">
      <c r="A52" s="23" t="s">
        <v>642</v>
      </c>
      <c r="B52" s="24">
        <f>VLOOKUP($A52,'Reservation final'!$A$42:$L$352,11,FALSE)</f>
        <v>896.26826400000004</v>
      </c>
      <c r="D52" s="24">
        <f>VLOOKUP($A52,'Reservation final'!$A$42:$L$352,10,FALSE)</f>
        <v>293.41363199999995</v>
      </c>
      <c r="F52" s="10">
        <f t="shared" ref="F52:F115" si="12">D52/B52</f>
        <v>0.32737255550086053</v>
      </c>
      <c r="G52" s="4"/>
      <c r="H52" s="11">
        <f t="shared" ref="H52:H115" si="13">TRUNC(F52,4)</f>
        <v>0.32729999999999998</v>
      </c>
      <c r="I52" s="4"/>
      <c r="J52" s="5">
        <f t="shared" ref="J52:J115" si="14">H52*100</f>
        <v>32.729999999999997</v>
      </c>
      <c r="K52" s="4"/>
      <c r="L52" s="6">
        <f t="shared" ref="L52:L115" si="15">ROUND(J52,1)</f>
        <v>32.700000000000003</v>
      </c>
      <c r="N52" s="86"/>
      <c r="O52" s="86"/>
      <c r="P52" s="86"/>
      <c r="Q52" s="86"/>
      <c r="R52" s="86"/>
      <c r="S52" s="86"/>
    </row>
    <row r="53" spans="1:19" x14ac:dyDescent="0.2">
      <c r="A53" s="23" t="s">
        <v>643</v>
      </c>
      <c r="B53" s="24">
        <f>VLOOKUP($A53,'Reservation final'!$A$42:$L$352,11,FALSE)</f>
        <v>5784.5791570000001</v>
      </c>
      <c r="D53" s="24">
        <f>VLOOKUP($A53,'Reservation final'!$A$42:$L$352,10,FALSE)</f>
        <v>1407.774347</v>
      </c>
      <c r="F53" s="10">
        <f t="shared" si="12"/>
        <v>0.24336677030280285</v>
      </c>
      <c r="G53" s="4"/>
      <c r="H53" s="11">
        <f t="shared" si="13"/>
        <v>0.24329999999999999</v>
      </c>
      <c r="I53" s="4"/>
      <c r="J53" s="5">
        <f t="shared" si="14"/>
        <v>24.33</v>
      </c>
      <c r="K53" s="4"/>
      <c r="L53" s="6">
        <f t="shared" si="15"/>
        <v>24.3</v>
      </c>
      <c r="N53" s="86"/>
      <c r="O53" s="86"/>
      <c r="P53" s="86"/>
      <c r="Q53" s="86"/>
      <c r="R53" s="86"/>
      <c r="S53" s="86"/>
    </row>
    <row r="54" spans="1:19" x14ac:dyDescent="0.2">
      <c r="A54" s="23" t="s">
        <v>644</v>
      </c>
      <c r="B54" s="24">
        <f>VLOOKUP($A54,'Reservation final'!$A$42:$L$352,11,FALSE)</f>
        <v>4076.6252169999998</v>
      </c>
      <c r="D54" s="24">
        <f>VLOOKUP($A54,'Reservation final'!$A$42:$L$352,10,FALSE)</f>
        <v>1142.534547</v>
      </c>
      <c r="F54" s="10">
        <f t="shared" si="12"/>
        <v>0.2802647989899828</v>
      </c>
      <c r="G54" s="4"/>
      <c r="H54" s="11">
        <f t="shared" si="13"/>
        <v>0.2802</v>
      </c>
      <c r="I54" s="4"/>
      <c r="J54" s="5">
        <f t="shared" si="14"/>
        <v>28.02</v>
      </c>
      <c r="K54" s="4"/>
      <c r="L54" s="6">
        <f t="shared" si="15"/>
        <v>28</v>
      </c>
      <c r="N54" s="86"/>
      <c r="O54" s="86"/>
      <c r="P54" s="86"/>
      <c r="Q54" s="86"/>
      <c r="R54" s="86"/>
      <c r="S54" s="86"/>
    </row>
    <row r="55" spans="1:19" x14ac:dyDescent="0.2">
      <c r="A55" s="23" t="s">
        <v>645</v>
      </c>
      <c r="B55" s="24">
        <f>VLOOKUP($A55,'Reservation final'!$A$42:$L$352,11,FALSE)</f>
        <v>5010.4600009999995</v>
      </c>
      <c r="D55" s="24">
        <f>VLOOKUP($A55,'Reservation final'!$A$42:$L$352,10,FALSE)</f>
        <v>932.23049700000001</v>
      </c>
      <c r="F55" s="10">
        <f t="shared" si="12"/>
        <v>0.18605686839410818</v>
      </c>
      <c r="G55" s="4"/>
      <c r="H55" s="11">
        <f t="shared" si="13"/>
        <v>0.186</v>
      </c>
      <c r="I55" s="4"/>
      <c r="J55" s="5">
        <f t="shared" si="14"/>
        <v>18.600000000000001</v>
      </c>
      <c r="K55" s="4"/>
      <c r="L55" s="6">
        <f t="shared" si="15"/>
        <v>18.600000000000001</v>
      </c>
      <c r="N55" s="86"/>
      <c r="O55" s="86"/>
      <c r="P55" s="86"/>
      <c r="Q55" s="86"/>
      <c r="R55" s="86"/>
      <c r="S55" s="86"/>
    </row>
    <row r="56" spans="1:19" x14ac:dyDescent="0.2">
      <c r="A56" s="23" t="s">
        <v>646</v>
      </c>
      <c r="B56" s="24">
        <f>VLOOKUP($A56,'Reservation final'!$A$42:$L$352,11,FALSE)</f>
        <v>2000.372844</v>
      </c>
      <c r="D56" s="24">
        <f>VLOOKUP($A56,'Reservation final'!$A$42:$L$352,10,FALSE)</f>
        <v>518.94278399999996</v>
      </c>
      <c r="F56" s="10">
        <f t="shared" si="12"/>
        <v>0.25942302983993115</v>
      </c>
      <c r="G56" s="4"/>
      <c r="H56" s="11">
        <f t="shared" si="13"/>
        <v>0.25940000000000002</v>
      </c>
      <c r="I56" s="4"/>
      <c r="J56" s="5">
        <f t="shared" si="14"/>
        <v>25.94</v>
      </c>
      <c r="K56" s="4"/>
      <c r="L56" s="6">
        <f t="shared" si="15"/>
        <v>25.9</v>
      </c>
      <c r="N56" s="86"/>
      <c r="O56" s="86"/>
      <c r="P56" s="86"/>
      <c r="Q56" s="86"/>
      <c r="R56" s="86"/>
      <c r="S56" s="86"/>
    </row>
    <row r="57" spans="1:19" x14ac:dyDescent="0.2">
      <c r="A57" s="23" t="s">
        <v>647</v>
      </c>
      <c r="B57" s="24">
        <f>VLOOKUP($A57,'Reservation final'!$A$42:$L$352,11,FALSE)</f>
        <v>4564.6076520000006</v>
      </c>
      <c r="D57" s="24">
        <f>VLOOKUP($A57,'Reservation final'!$A$42:$L$352,10,FALSE)</f>
        <v>790.37178000000006</v>
      </c>
      <c r="F57" s="10">
        <f t="shared" si="12"/>
        <v>0.17315218311341515</v>
      </c>
      <c r="G57" s="4"/>
      <c r="H57" s="11">
        <f t="shared" si="13"/>
        <v>0.1731</v>
      </c>
      <c r="I57" s="4"/>
      <c r="J57" s="5">
        <f t="shared" si="14"/>
        <v>17.309999999999999</v>
      </c>
      <c r="K57" s="4"/>
      <c r="L57" s="6">
        <f t="shared" si="15"/>
        <v>17.3</v>
      </c>
      <c r="N57" s="86"/>
      <c r="O57" s="86"/>
      <c r="P57" s="86"/>
      <c r="Q57" s="86"/>
      <c r="R57" s="86"/>
      <c r="S57" s="86"/>
    </row>
    <row r="58" spans="1:19" x14ac:dyDescent="0.2">
      <c r="A58" s="23" t="s">
        <v>648</v>
      </c>
      <c r="B58" s="24">
        <f>VLOOKUP($A58,'Reservation final'!$A$42:$L$352,11,FALSE)</f>
        <v>1542.8420370000001</v>
      </c>
      <c r="D58" s="24">
        <f>VLOOKUP($A58,'Reservation final'!$A$42:$L$352,10,FALSE)</f>
        <v>565.70987700000001</v>
      </c>
      <c r="F58" s="10">
        <f t="shared" si="12"/>
        <v>0.36666739914606045</v>
      </c>
      <c r="G58" s="4"/>
      <c r="H58" s="11">
        <f t="shared" si="13"/>
        <v>0.36659999999999998</v>
      </c>
      <c r="I58" s="4"/>
      <c r="J58" s="5">
        <f t="shared" si="14"/>
        <v>36.659999999999997</v>
      </c>
      <c r="K58" s="4"/>
      <c r="L58" s="6">
        <f t="shared" si="15"/>
        <v>36.700000000000003</v>
      </c>
      <c r="N58" s="86"/>
      <c r="O58" s="86"/>
      <c r="P58" s="86"/>
      <c r="Q58" s="86"/>
      <c r="R58" s="86"/>
      <c r="S58" s="86"/>
    </row>
    <row r="59" spans="1:19" x14ac:dyDescent="0.2">
      <c r="A59" s="23" t="s">
        <v>649</v>
      </c>
      <c r="B59" s="24">
        <f>VLOOKUP($A59,'Reservation final'!$A$42:$L$352,11,FALSE)</f>
        <v>2250.6636880000001</v>
      </c>
      <c r="D59" s="24">
        <f>VLOOKUP($A59,'Reservation final'!$A$42:$L$352,10,FALSE)</f>
        <v>643.86926800000003</v>
      </c>
      <c r="F59" s="10">
        <f t="shared" si="12"/>
        <v>0.28607973347282262</v>
      </c>
      <c r="G59" s="4"/>
      <c r="H59" s="11">
        <f t="shared" si="13"/>
        <v>0.28599999999999998</v>
      </c>
      <c r="I59" s="4"/>
      <c r="J59" s="5">
        <f t="shared" si="14"/>
        <v>28.599999999999998</v>
      </c>
      <c r="K59" s="4"/>
      <c r="L59" s="6">
        <f t="shared" si="15"/>
        <v>28.6</v>
      </c>
      <c r="N59" s="86"/>
      <c r="O59" s="86"/>
      <c r="P59" s="86"/>
      <c r="Q59" s="86"/>
      <c r="R59" s="86"/>
      <c r="S59" s="86"/>
    </row>
    <row r="60" spans="1:19" x14ac:dyDescent="0.2">
      <c r="A60" s="23" t="s">
        <v>650</v>
      </c>
      <c r="B60" s="24">
        <f>VLOOKUP($A60,'Reservation final'!$A$42:$L$352,11,FALSE)</f>
        <v>2095.6880179999998</v>
      </c>
      <c r="D60" s="24">
        <f>VLOOKUP($A60,'Reservation final'!$A$42:$L$352,10,FALSE)</f>
        <v>188.64210599999998</v>
      </c>
      <c r="F60" s="10">
        <f t="shared" si="12"/>
        <v>9.0014403088503989E-2</v>
      </c>
      <c r="G60" s="4"/>
      <c r="H60" s="11">
        <f t="shared" si="13"/>
        <v>0.09</v>
      </c>
      <c r="I60" s="4"/>
      <c r="J60" s="5">
        <f t="shared" si="14"/>
        <v>9</v>
      </c>
      <c r="K60" s="4"/>
      <c r="L60" s="6">
        <f t="shared" si="15"/>
        <v>9</v>
      </c>
      <c r="N60" s="86"/>
      <c r="O60" s="86"/>
      <c r="P60" s="86"/>
      <c r="Q60" s="86"/>
      <c r="R60" s="86"/>
      <c r="S60" s="86"/>
    </row>
    <row r="61" spans="1:19" x14ac:dyDescent="0.2">
      <c r="A61" s="23" t="s">
        <v>651</v>
      </c>
      <c r="B61" s="24">
        <f>VLOOKUP($A61,'Reservation final'!$A$42:$L$352,11,FALSE)</f>
        <v>1195.595386</v>
      </c>
      <c r="D61" s="24">
        <f>VLOOKUP($A61,'Reservation final'!$A$42:$L$352,10,FALSE)</f>
        <v>283.71743399999997</v>
      </c>
      <c r="F61" s="10">
        <f t="shared" si="12"/>
        <v>0.23730221555070469</v>
      </c>
      <c r="G61" s="4"/>
      <c r="H61" s="11">
        <f t="shared" si="13"/>
        <v>0.23730000000000001</v>
      </c>
      <c r="I61" s="4"/>
      <c r="J61" s="5">
        <f t="shared" si="14"/>
        <v>23.73</v>
      </c>
      <c r="K61" s="4"/>
      <c r="L61" s="6">
        <f t="shared" si="15"/>
        <v>23.7</v>
      </c>
      <c r="N61" s="86"/>
      <c r="O61" s="86"/>
      <c r="P61" s="86"/>
      <c r="Q61" s="86"/>
      <c r="R61" s="86"/>
      <c r="S61" s="86"/>
    </row>
    <row r="62" spans="1:19" x14ac:dyDescent="0.2">
      <c r="A62" s="23" t="s">
        <v>652</v>
      </c>
      <c r="B62" s="24">
        <f>VLOOKUP($A62,'Reservation final'!$A$42:$L$352,11,FALSE)</f>
        <v>6020.8952259999996</v>
      </c>
      <c r="D62" s="24">
        <f>VLOOKUP($A62,'Reservation final'!$A$42:$L$352,10,FALSE)</f>
        <v>1231.5304429999999</v>
      </c>
      <c r="F62" s="10">
        <f t="shared" si="12"/>
        <v>0.20454274601588956</v>
      </c>
      <c r="G62" s="4"/>
      <c r="H62" s="11">
        <f t="shared" si="13"/>
        <v>0.20449999999999999</v>
      </c>
      <c r="I62" s="4"/>
      <c r="J62" s="5">
        <f t="shared" si="14"/>
        <v>20.45</v>
      </c>
      <c r="K62" s="4"/>
      <c r="L62" s="6">
        <f t="shared" si="15"/>
        <v>20.5</v>
      </c>
      <c r="N62" s="86"/>
      <c r="O62" s="86"/>
      <c r="P62" s="86"/>
      <c r="Q62" s="86"/>
      <c r="R62" s="86"/>
      <c r="S62" s="86"/>
    </row>
    <row r="63" spans="1:19" x14ac:dyDescent="0.2">
      <c r="A63" s="23" t="s">
        <v>653</v>
      </c>
      <c r="B63" s="24">
        <f>VLOOKUP($A63,'Reservation final'!$A$42:$L$352,11,FALSE)</f>
        <v>5771.3036570000004</v>
      </c>
      <c r="D63" s="24">
        <f>VLOOKUP($A63,'Reservation final'!$A$42:$L$352,10,FALSE)</f>
        <v>612.05494699999997</v>
      </c>
      <c r="F63" s="10">
        <f t="shared" si="12"/>
        <v>0.10605141981355287</v>
      </c>
      <c r="G63" s="4"/>
      <c r="H63" s="11">
        <f t="shared" si="13"/>
        <v>0.106</v>
      </c>
      <c r="I63" s="4"/>
      <c r="J63" s="5">
        <f t="shared" si="14"/>
        <v>10.6</v>
      </c>
      <c r="K63" s="4"/>
      <c r="L63" s="6">
        <f t="shared" si="15"/>
        <v>10.6</v>
      </c>
      <c r="N63" s="86"/>
      <c r="O63" s="86"/>
      <c r="P63" s="86"/>
      <c r="Q63" s="86"/>
      <c r="R63" s="86"/>
      <c r="S63" s="86"/>
    </row>
    <row r="64" spans="1:19" x14ac:dyDescent="0.2">
      <c r="A64" s="23" t="s">
        <v>654</v>
      </c>
      <c r="B64" s="24">
        <f>VLOOKUP($A64,'Reservation final'!$A$42:$L$352,11,FALSE)</f>
        <v>1004.7447870000001</v>
      </c>
      <c r="D64" s="24">
        <f>VLOOKUP($A64,'Reservation final'!$A$42:$L$352,10,FALSE)</f>
        <v>104.75054700000001</v>
      </c>
      <c r="F64" s="10">
        <f t="shared" si="12"/>
        <v>0.10425587507925035</v>
      </c>
      <c r="G64" s="4"/>
      <c r="H64" s="11">
        <f t="shared" si="13"/>
        <v>0.1042</v>
      </c>
      <c r="I64" s="4"/>
      <c r="J64" s="5">
        <f t="shared" si="14"/>
        <v>10.42</v>
      </c>
      <c r="K64" s="4"/>
      <c r="L64" s="6">
        <f t="shared" si="15"/>
        <v>10.4</v>
      </c>
      <c r="N64" s="86"/>
      <c r="O64" s="86"/>
      <c r="P64" s="86"/>
      <c r="Q64" s="86"/>
      <c r="R64" s="86"/>
      <c r="S64" s="86"/>
    </row>
    <row r="65" spans="1:19" x14ac:dyDescent="0.2">
      <c r="A65" s="23" t="s">
        <v>655</v>
      </c>
      <c r="B65" s="24">
        <f>VLOOKUP($A65,'Reservation final'!$A$42:$L$352,11,FALSE)</f>
        <v>1235.2244520000002</v>
      </c>
      <c r="D65" s="24">
        <f>VLOOKUP($A65,'Reservation final'!$A$42:$L$352,10,FALSE)</f>
        <v>335.23021199999999</v>
      </c>
      <c r="F65" s="10">
        <f t="shared" si="12"/>
        <v>0.27139214371705134</v>
      </c>
      <c r="G65" s="4"/>
      <c r="H65" s="11">
        <f t="shared" si="13"/>
        <v>0.27129999999999999</v>
      </c>
      <c r="I65" s="4"/>
      <c r="J65" s="5">
        <f t="shared" si="14"/>
        <v>27.13</v>
      </c>
      <c r="K65" s="4"/>
      <c r="L65" s="6">
        <f t="shared" si="15"/>
        <v>27.1</v>
      </c>
      <c r="N65" s="86"/>
      <c r="O65" s="86"/>
      <c r="P65" s="86"/>
      <c r="Q65" s="86"/>
      <c r="R65" s="86"/>
      <c r="S65" s="86"/>
    </row>
    <row r="66" spans="1:19" x14ac:dyDescent="0.2">
      <c r="A66" s="23" t="s">
        <v>656</v>
      </c>
      <c r="B66" s="24">
        <f>VLOOKUP($A66,'Reservation final'!$A$42:$L$352,11,FALSE)</f>
        <v>2608.7347930000001</v>
      </c>
      <c r="D66" s="24">
        <f>VLOOKUP($A66,'Reservation final'!$A$42:$L$352,10,FALSE)</f>
        <v>530.45138299999996</v>
      </c>
      <c r="F66" s="10">
        <f t="shared" si="12"/>
        <v>0.20333664595701964</v>
      </c>
      <c r="G66" s="4"/>
      <c r="H66" s="11">
        <f t="shared" si="13"/>
        <v>0.20330000000000001</v>
      </c>
      <c r="I66" s="4"/>
      <c r="J66" s="5">
        <f t="shared" si="14"/>
        <v>20.330000000000002</v>
      </c>
      <c r="K66" s="4"/>
      <c r="L66" s="6">
        <f t="shared" si="15"/>
        <v>20.3</v>
      </c>
      <c r="N66" s="86"/>
      <c r="O66" s="86"/>
      <c r="P66" s="86"/>
      <c r="Q66" s="86"/>
      <c r="R66" s="86"/>
      <c r="S66" s="86"/>
    </row>
    <row r="67" spans="1:19" x14ac:dyDescent="0.2">
      <c r="A67" s="23" t="s">
        <v>657</v>
      </c>
      <c r="B67" s="24">
        <f>VLOOKUP($A67,'Reservation final'!$A$42:$L$352,11,FALSE)</f>
        <v>39047.920934000002</v>
      </c>
      <c r="D67" s="24">
        <f>VLOOKUP($A67,'Reservation final'!$A$42:$L$352,10,FALSE)</f>
        <v>3656.1183420000002</v>
      </c>
      <c r="F67" s="10">
        <f t="shared" si="12"/>
        <v>9.3631575114579951E-2</v>
      </c>
      <c r="G67" s="4"/>
      <c r="H67" s="11">
        <f t="shared" si="13"/>
        <v>9.3600000000000003E-2</v>
      </c>
      <c r="I67" s="4"/>
      <c r="J67" s="5">
        <f t="shared" si="14"/>
        <v>9.36</v>
      </c>
      <c r="K67" s="4"/>
      <c r="L67" s="6">
        <f t="shared" si="15"/>
        <v>9.4</v>
      </c>
      <c r="N67" s="86"/>
      <c r="O67" s="86"/>
      <c r="P67" s="86"/>
      <c r="Q67" s="86"/>
      <c r="R67" s="86"/>
      <c r="S67" s="86"/>
    </row>
    <row r="68" spans="1:19" x14ac:dyDescent="0.2">
      <c r="A68" s="23" t="s">
        <v>658</v>
      </c>
      <c r="B68" s="24">
        <f>VLOOKUP($A68,'Reservation final'!$A$42:$L$352,11,FALSE)</f>
        <v>1492.350852</v>
      </c>
      <c r="D68" s="24">
        <f>VLOOKUP($A68,'Reservation final'!$A$42:$L$352,10,FALSE)</f>
        <v>335.23021199999999</v>
      </c>
      <c r="F68" s="10">
        <f t="shared" si="12"/>
        <v>0.22463230516519314</v>
      </c>
      <c r="G68" s="4"/>
      <c r="H68" s="11">
        <f t="shared" si="13"/>
        <v>0.22459999999999999</v>
      </c>
      <c r="I68" s="4"/>
      <c r="J68" s="5">
        <f t="shared" si="14"/>
        <v>22.46</v>
      </c>
      <c r="K68" s="4"/>
      <c r="L68" s="6">
        <f t="shared" si="15"/>
        <v>22.5</v>
      </c>
      <c r="N68" s="86"/>
      <c r="O68" s="86"/>
      <c r="P68" s="86"/>
      <c r="Q68" s="86"/>
      <c r="R68" s="86"/>
      <c r="S68" s="86"/>
    </row>
    <row r="69" spans="1:19" x14ac:dyDescent="0.2">
      <c r="A69" s="23" t="s">
        <v>659</v>
      </c>
      <c r="B69" s="24">
        <f>VLOOKUP($A69,'Reservation final'!$A$42:$L$352,11,FALSE)</f>
        <v>78862.334761000006</v>
      </c>
      <c r="D69" s="24">
        <f>VLOOKUP($A69,'Reservation final'!$A$42:$L$352,10,FALSE)</f>
        <v>6875.7210409999998</v>
      </c>
      <c r="F69" s="10">
        <f t="shared" si="12"/>
        <v>8.7186374355229815E-2</v>
      </c>
      <c r="G69" s="4"/>
      <c r="H69" s="11">
        <f t="shared" si="13"/>
        <v>8.7099999999999997E-2</v>
      </c>
      <c r="I69" s="4"/>
      <c r="J69" s="5">
        <f t="shared" si="14"/>
        <v>8.7099999999999991</v>
      </c>
      <c r="K69" s="4"/>
      <c r="L69" s="6">
        <f t="shared" si="15"/>
        <v>8.6999999999999993</v>
      </c>
      <c r="N69" s="86"/>
      <c r="O69" s="86"/>
      <c r="P69" s="86"/>
      <c r="Q69" s="86"/>
      <c r="R69" s="86"/>
      <c r="S69" s="86"/>
    </row>
    <row r="70" spans="1:19" x14ac:dyDescent="0.2">
      <c r="A70" s="23" t="s">
        <v>660</v>
      </c>
      <c r="B70" s="24">
        <f>VLOOKUP($A70,'Reservation final'!$A$42:$L$352,11,FALSE)</f>
        <v>62.852699999999999</v>
      </c>
      <c r="D70" s="24">
        <f>VLOOKUP($A70,'Reservation final'!$A$42:$L$352,10,FALSE)</f>
        <v>62.852699999999999</v>
      </c>
      <c r="F70" s="10">
        <f t="shared" si="12"/>
        <v>1</v>
      </c>
      <c r="G70" s="4"/>
      <c r="H70" s="11">
        <f t="shared" si="13"/>
        <v>1</v>
      </c>
      <c r="I70" s="4"/>
      <c r="J70" s="5">
        <f t="shared" si="14"/>
        <v>100</v>
      </c>
      <c r="K70" s="4"/>
      <c r="L70" s="6">
        <f t="shared" si="15"/>
        <v>100</v>
      </c>
      <c r="N70" s="86"/>
      <c r="O70" s="86"/>
      <c r="P70" s="86"/>
      <c r="Q70" s="86"/>
      <c r="R70" s="86"/>
      <c r="S70" s="86"/>
    </row>
    <row r="71" spans="1:19" x14ac:dyDescent="0.2">
      <c r="A71" s="23" t="s">
        <v>661</v>
      </c>
      <c r="B71" s="24">
        <f>VLOOKUP($A71,'Reservation final'!$A$42:$L$352,11,FALSE)</f>
        <v>3775.261626</v>
      </c>
      <c r="D71" s="24">
        <f>VLOOKUP($A71,'Reservation final'!$A$42:$L$352,10,FALSE)</f>
        <v>1094.3086499999999</v>
      </c>
      <c r="F71" s="10">
        <f t="shared" si="12"/>
        <v>0.28986299716649094</v>
      </c>
      <c r="G71" s="4"/>
      <c r="H71" s="11">
        <f t="shared" si="13"/>
        <v>0.2898</v>
      </c>
      <c r="I71" s="4"/>
      <c r="J71" s="5">
        <f t="shared" si="14"/>
        <v>28.98</v>
      </c>
      <c r="K71" s="4"/>
      <c r="L71" s="6">
        <f t="shared" si="15"/>
        <v>29</v>
      </c>
      <c r="N71" s="86"/>
      <c r="O71" s="86"/>
      <c r="P71" s="86"/>
      <c r="Q71" s="86"/>
      <c r="R71" s="86"/>
      <c r="S71" s="86"/>
    </row>
    <row r="72" spans="1:19" x14ac:dyDescent="0.2">
      <c r="A72" s="23" t="s">
        <v>662</v>
      </c>
      <c r="B72" s="24">
        <f>VLOOKUP($A72,'Reservation final'!$A$42:$L$352,11,FALSE)</f>
        <v>4071.0663839999997</v>
      </c>
      <c r="D72" s="24">
        <f>VLOOKUP($A72,'Reservation final'!$A$42:$L$352,10,FALSE)</f>
        <v>931.559664</v>
      </c>
      <c r="F72" s="10">
        <f t="shared" si="12"/>
        <v>0.22882448384069387</v>
      </c>
      <c r="G72" s="4"/>
      <c r="H72" s="11">
        <f t="shared" si="13"/>
        <v>0.2288</v>
      </c>
      <c r="I72" s="4"/>
      <c r="J72" s="5">
        <f t="shared" si="14"/>
        <v>22.88</v>
      </c>
      <c r="K72" s="4"/>
      <c r="L72" s="6">
        <f t="shared" si="15"/>
        <v>22.9</v>
      </c>
      <c r="N72" s="86"/>
      <c r="O72" s="86"/>
      <c r="P72" s="86"/>
      <c r="Q72" s="86"/>
      <c r="R72" s="86"/>
      <c r="S72" s="86"/>
    </row>
    <row r="73" spans="1:19" x14ac:dyDescent="0.2">
      <c r="A73" s="23" t="s">
        <v>663</v>
      </c>
      <c r="B73" s="24">
        <f>VLOOKUP($A73,'Reservation final'!$A$42:$L$352,11,FALSE)</f>
        <v>2463.1703740000003</v>
      </c>
      <c r="D73" s="24">
        <f>VLOOKUP($A73,'Reservation final'!$A$42:$L$352,10,FALSE)</f>
        <v>803.25845600000002</v>
      </c>
      <c r="F73" s="10">
        <f t="shared" si="12"/>
        <v>0.3261075500415222</v>
      </c>
      <c r="G73" s="4"/>
      <c r="H73" s="11">
        <f t="shared" si="13"/>
        <v>0.3261</v>
      </c>
      <c r="I73" s="4"/>
      <c r="J73" s="5">
        <f t="shared" si="14"/>
        <v>32.61</v>
      </c>
      <c r="K73" s="4"/>
      <c r="L73" s="6">
        <f t="shared" si="15"/>
        <v>32.6</v>
      </c>
      <c r="N73" s="86"/>
      <c r="O73" s="86"/>
      <c r="P73" s="86"/>
      <c r="Q73" s="86"/>
      <c r="R73" s="86"/>
      <c r="S73" s="86"/>
    </row>
    <row r="74" spans="1:19" x14ac:dyDescent="0.2">
      <c r="A74" s="23" t="s">
        <v>664</v>
      </c>
      <c r="B74" s="24">
        <f>VLOOKUP($A74,'Reservation final'!$A$42:$L$352,11,FALSE)</f>
        <v>520.92243300000007</v>
      </c>
      <c r="D74" s="24">
        <f>VLOOKUP($A74,'Reservation final'!$A$42:$L$352,10,FALSE)</f>
        <v>83.807552999999999</v>
      </c>
      <c r="F74" s="10">
        <f t="shared" si="12"/>
        <v>0.160882979289932</v>
      </c>
      <c r="G74" s="4"/>
      <c r="H74" s="11">
        <f t="shared" si="13"/>
        <v>0.1608</v>
      </c>
      <c r="I74" s="4"/>
      <c r="J74" s="5">
        <f t="shared" si="14"/>
        <v>16.079999999999998</v>
      </c>
      <c r="K74" s="4"/>
      <c r="L74" s="6">
        <f t="shared" si="15"/>
        <v>16.100000000000001</v>
      </c>
      <c r="N74" s="86"/>
      <c r="O74" s="86"/>
      <c r="P74" s="86"/>
      <c r="Q74" s="86"/>
      <c r="R74" s="86"/>
      <c r="S74" s="86"/>
    </row>
    <row r="75" spans="1:19" x14ac:dyDescent="0.2">
      <c r="A75" s="23" t="s">
        <v>665</v>
      </c>
      <c r="B75" s="24">
        <f>VLOOKUP($A75,'Reservation final'!$A$42:$L$352,11,FALSE)</f>
        <v>4508.565173</v>
      </c>
      <c r="D75" s="24">
        <f>VLOOKUP($A75,'Reservation final'!$A$42:$L$352,10,FALSE)</f>
        <v>1060.930983</v>
      </c>
      <c r="F75" s="10">
        <f t="shared" si="12"/>
        <v>0.23531454959406883</v>
      </c>
      <c r="G75" s="4"/>
      <c r="H75" s="11">
        <f t="shared" si="13"/>
        <v>0.23530000000000001</v>
      </c>
      <c r="I75" s="4"/>
      <c r="J75" s="5">
        <f t="shared" si="14"/>
        <v>23.53</v>
      </c>
      <c r="K75" s="4"/>
      <c r="L75" s="6">
        <f t="shared" si="15"/>
        <v>23.5</v>
      </c>
      <c r="N75" s="86"/>
      <c r="O75" s="86"/>
      <c r="P75" s="86"/>
      <c r="Q75" s="86"/>
      <c r="R75" s="86"/>
      <c r="S75" s="86"/>
    </row>
    <row r="76" spans="1:19" x14ac:dyDescent="0.2">
      <c r="A76" s="23" t="s">
        <v>666</v>
      </c>
      <c r="B76" s="24">
        <f>VLOOKUP($A76,'Reservation final'!$A$42:$L$352,11,FALSE)</f>
        <v>976.02610500000003</v>
      </c>
      <c r="D76" s="24">
        <f>VLOOKUP($A76,'Reservation final'!$A$42:$L$352,10,FALSE)</f>
        <v>499.52577000000002</v>
      </c>
      <c r="F76" s="10">
        <f t="shared" si="12"/>
        <v>0.51179550161724419</v>
      </c>
      <c r="G76" s="4"/>
      <c r="H76" s="11">
        <f t="shared" si="13"/>
        <v>0.51170000000000004</v>
      </c>
      <c r="I76" s="4"/>
      <c r="J76" s="5">
        <f t="shared" si="14"/>
        <v>51.17</v>
      </c>
      <c r="K76" s="4"/>
      <c r="L76" s="6">
        <f t="shared" si="15"/>
        <v>51.2</v>
      </c>
      <c r="N76" s="86"/>
      <c r="O76" s="86"/>
      <c r="P76" s="86"/>
      <c r="Q76" s="86"/>
      <c r="R76" s="86"/>
      <c r="S76" s="86"/>
    </row>
    <row r="77" spans="1:19" x14ac:dyDescent="0.2">
      <c r="A77" s="23" t="s">
        <v>667</v>
      </c>
      <c r="B77" s="24">
        <f>VLOOKUP($A77,'Reservation final'!$A$42:$L$352,11,FALSE)</f>
        <v>9970.2976710000003</v>
      </c>
      <c r="D77" s="24">
        <f>VLOOKUP($A77,'Reservation final'!$A$42:$L$352,10,FALSE)</f>
        <v>2067.1323749999997</v>
      </c>
      <c r="F77" s="10">
        <f t="shared" si="12"/>
        <v>0.20732905307456789</v>
      </c>
      <c r="G77" s="4"/>
      <c r="H77" s="11">
        <f t="shared" si="13"/>
        <v>0.20730000000000001</v>
      </c>
      <c r="I77" s="4"/>
      <c r="J77" s="5">
        <f t="shared" si="14"/>
        <v>20.73</v>
      </c>
      <c r="K77" s="4"/>
      <c r="L77" s="6">
        <f t="shared" si="15"/>
        <v>20.7</v>
      </c>
      <c r="N77" s="86"/>
      <c r="O77" s="86"/>
      <c r="P77" s="86"/>
      <c r="Q77" s="86"/>
      <c r="R77" s="86"/>
      <c r="S77" s="86"/>
    </row>
    <row r="78" spans="1:19" x14ac:dyDescent="0.2">
      <c r="A78" s="23" t="s">
        <v>668</v>
      </c>
      <c r="B78" s="24">
        <f>VLOOKUP($A78,'Reservation final'!$A$42:$L$352,11,FALSE)</f>
        <v>760.050432</v>
      </c>
      <c r="D78" s="24">
        <f>VLOOKUP($A78,'Reservation final'!$A$42:$L$352,10,FALSE)</f>
        <v>86.181732000000011</v>
      </c>
      <c r="F78" s="10">
        <f t="shared" si="12"/>
        <v>0.11338949150153238</v>
      </c>
      <c r="G78" s="4"/>
      <c r="H78" s="11">
        <f t="shared" si="13"/>
        <v>0.1133</v>
      </c>
      <c r="I78" s="4"/>
      <c r="J78" s="5">
        <f t="shared" si="14"/>
        <v>11.33</v>
      </c>
      <c r="K78" s="4"/>
      <c r="L78" s="6">
        <f t="shared" si="15"/>
        <v>11.3</v>
      </c>
      <c r="N78" s="86"/>
      <c r="O78" s="86"/>
      <c r="P78" s="86"/>
      <c r="Q78" s="86"/>
      <c r="R78" s="86"/>
      <c r="S78" s="86"/>
    </row>
    <row r="79" spans="1:19" x14ac:dyDescent="0.2">
      <c r="A79" s="23" t="s">
        <v>669</v>
      </c>
      <c r="B79" s="24">
        <f>VLOOKUP($A79,'Reservation final'!$A$42:$L$352,11,FALSE)</f>
        <v>678.37054699999999</v>
      </c>
      <c r="D79" s="24">
        <f>VLOOKUP($A79,'Reservation final'!$A$42:$L$352,10,FALSE)</f>
        <v>86.181732000000011</v>
      </c>
      <c r="F79" s="10">
        <f t="shared" si="12"/>
        <v>0.12704226676869568</v>
      </c>
      <c r="G79" s="4"/>
      <c r="H79" s="11">
        <f t="shared" si="13"/>
        <v>0.127</v>
      </c>
      <c r="I79" s="4"/>
      <c r="J79" s="5">
        <f t="shared" si="14"/>
        <v>12.7</v>
      </c>
      <c r="K79" s="4"/>
      <c r="L79" s="6">
        <f t="shared" si="15"/>
        <v>12.7</v>
      </c>
      <c r="N79" s="86"/>
      <c r="O79" s="86"/>
      <c r="P79" s="86"/>
      <c r="Q79" s="86"/>
      <c r="R79" s="86"/>
      <c r="S79" s="86"/>
    </row>
    <row r="80" spans="1:19" x14ac:dyDescent="0.2">
      <c r="A80" s="23" t="s">
        <v>670</v>
      </c>
      <c r="B80" s="24">
        <f>VLOOKUP($A80,'Reservation final'!$A$42:$L$352,11,FALSE)</f>
        <v>1331.1029209999999</v>
      </c>
      <c r="D80" s="24">
        <f>VLOOKUP($A80,'Reservation final'!$A$42:$L$352,10,FALSE)</f>
        <v>150.797361</v>
      </c>
      <c r="F80" s="10">
        <f t="shared" si="12"/>
        <v>0.11328752917671646</v>
      </c>
      <c r="G80" s="4"/>
      <c r="H80" s="11">
        <f t="shared" si="13"/>
        <v>0.1132</v>
      </c>
      <c r="I80" s="4"/>
      <c r="J80" s="5">
        <f t="shared" si="14"/>
        <v>11.32</v>
      </c>
      <c r="K80" s="4"/>
      <c r="L80" s="6">
        <f t="shared" si="15"/>
        <v>11.3</v>
      </c>
      <c r="N80" s="86"/>
      <c r="O80" s="86"/>
      <c r="P80" s="86"/>
      <c r="Q80" s="86"/>
      <c r="R80" s="86"/>
      <c r="S80" s="86"/>
    </row>
    <row r="81" spans="1:19" x14ac:dyDescent="0.2">
      <c r="A81" s="23" t="s">
        <v>672</v>
      </c>
      <c r="B81" s="24">
        <f>VLOOKUP($A81,'Reservation final'!$A$42:$L$352,11,FALSE)</f>
        <v>559.75272900000004</v>
      </c>
      <c r="D81" s="24">
        <f>VLOOKUP($A81,'Reservation final'!$A$42:$L$352,10,FALSE)</f>
        <v>83.252393999999995</v>
      </c>
      <c r="F81" s="10">
        <f t="shared" si="12"/>
        <v>0.14873066210633873</v>
      </c>
      <c r="G81" s="4"/>
      <c r="H81" s="11">
        <f t="shared" si="13"/>
        <v>0.1487</v>
      </c>
      <c r="I81" s="4"/>
      <c r="J81" s="5">
        <f t="shared" si="14"/>
        <v>14.87</v>
      </c>
      <c r="K81" s="4"/>
      <c r="L81" s="6">
        <f t="shared" si="15"/>
        <v>14.9</v>
      </c>
      <c r="N81" s="86"/>
      <c r="O81" s="86"/>
      <c r="P81" s="86"/>
      <c r="Q81" s="86"/>
      <c r="R81" s="86"/>
      <c r="S81" s="86"/>
    </row>
    <row r="82" spans="1:19" x14ac:dyDescent="0.2">
      <c r="A82" s="23" t="s">
        <v>673</v>
      </c>
      <c r="B82" s="24">
        <f>VLOOKUP($A82,'Reservation final'!$A$42:$L$352,11,FALSE)</f>
        <v>615.25432499999999</v>
      </c>
      <c r="D82" s="24">
        <f>VLOOKUP($A82,'Reservation final'!$A$42:$L$352,10,FALSE)</f>
        <v>138.75399000000002</v>
      </c>
      <c r="F82" s="10">
        <f t="shared" si="12"/>
        <v>0.22552298189858319</v>
      </c>
      <c r="G82" s="4"/>
      <c r="H82" s="11">
        <f t="shared" si="13"/>
        <v>0.22550000000000001</v>
      </c>
      <c r="I82" s="4"/>
      <c r="J82" s="5">
        <f t="shared" si="14"/>
        <v>22.55</v>
      </c>
      <c r="K82" s="4"/>
      <c r="L82" s="6">
        <f t="shared" si="15"/>
        <v>22.6</v>
      </c>
      <c r="N82" s="86"/>
      <c r="O82" s="86"/>
      <c r="P82" s="86"/>
      <c r="Q82" s="86"/>
      <c r="R82" s="86"/>
      <c r="S82" s="86"/>
    </row>
    <row r="83" spans="1:19" x14ac:dyDescent="0.2">
      <c r="A83" s="23" t="s">
        <v>674</v>
      </c>
      <c r="B83" s="24">
        <f>VLOOKUP($A83,'Reservation final'!$A$42:$L$352,11,FALSE)</f>
        <v>864.0474640000001</v>
      </c>
      <c r="D83" s="24">
        <f>VLOOKUP($A83,'Reservation final'!$A$42:$L$352,10,FALSE)</f>
        <v>81.603564000000006</v>
      </c>
      <c r="F83" s="10">
        <f t="shared" si="12"/>
        <v>9.4443381179809813E-2</v>
      </c>
      <c r="G83" s="4"/>
      <c r="H83" s="11">
        <f t="shared" si="13"/>
        <v>9.4399999999999998E-2</v>
      </c>
      <c r="I83" s="4"/>
      <c r="J83" s="5">
        <f t="shared" si="14"/>
        <v>9.44</v>
      </c>
      <c r="K83" s="4"/>
      <c r="L83" s="6">
        <f t="shared" si="15"/>
        <v>9.4</v>
      </c>
      <c r="N83" s="86"/>
      <c r="O83" s="86"/>
      <c r="P83" s="86"/>
      <c r="Q83" s="86"/>
      <c r="R83" s="86"/>
      <c r="S83" s="86"/>
    </row>
    <row r="84" spans="1:19" x14ac:dyDescent="0.2">
      <c r="A84" s="23" t="s">
        <v>675</v>
      </c>
      <c r="B84" s="24">
        <f>VLOOKUP($A84,'Reservation final'!$A$42:$L$352,11,FALSE)</f>
        <v>883.47968200000014</v>
      </c>
      <c r="D84" s="24">
        <f>VLOOKUP($A84,'Reservation final'!$A$42:$L$352,10,FALSE)</f>
        <v>103.78451200000001</v>
      </c>
      <c r="F84" s="10">
        <f t="shared" si="12"/>
        <v>0.11747243780983747</v>
      </c>
      <c r="G84" s="4"/>
      <c r="H84" s="11">
        <f t="shared" si="13"/>
        <v>0.1174</v>
      </c>
      <c r="I84" s="4"/>
      <c r="J84" s="5">
        <f t="shared" si="14"/>
        <v>11.74</v>
      </c>
      <c r="K84" s="4"/>
      <c r="L84" s="6">
        <f t="shared" si="15"/>
        <v>11.7</v>
      </c>
      <c r="N84" s="86"/>
      <c r="O84" s="86"/>
      <c r="P84" s="86"/>
      <c r="Q84" s="86"/>
      <c r="R84" s="86"/>
      <c r="S84" s="86"/>
    </row>
    <row r="85" spans="1:19" x14ac:dyDescent="0.2">
      <c r="A85" s="23" t="s">
        <v>676</v>
      </c>
      <c r="B85" s="24">
        <f>VLOOKUP($A85,'Reservation final'!$A$42:$L$352,11,FALSE)</f>
        <v>5617.8074219999999</v>
      </c>
      <c r="D85" s="24">
        <f>VLOOKUP($A85,'Reservation final'!$A$42:$L$352,10,FALSE)</f>
        <v>693.79276200000004</v>
      </c>
      <c r="F85" s="10">
        <f t="shared" si="12"/>
        <v>0.12349885104338489</v>
      </c>
      <c r="G85" s="4"/>
      <c r="H85" s="11">
        <f t="shared" si="13"/>
        <v>0.1234</v>
      </c>
      <c r="I85" s="4"/>
      <c r="J85" s="5">
        <f t="shared" si="14"/>
        <v>12.34</v>
      </c>
      <c r="K85" s="4"/>
      <c r="L85" s="6">
        <f t="shared" si="15"/>
        <v>12.3</v>
      </c>
      <c r="N85" s="86"/>
      <c r="O85" s="86"/>
      <c r="P85" s="86"/>
      <c r="Q85" s="86"/>
      <c r="R85" s="86"/>
      <c r="S85" s="86"/>
    </row>
    <row r="86" spans="1:19" x14ac:dyDescent="0.2">
      <c r="A86" s="23" t="s">
        <v>677</v>
      </c>
      <c r="B86" s="24">
        <f>VLOOKUP($A86,'Reservation final'!$A$42:$L$352,11,FALSE)</f>
        <v>21257.310601999998</v>
      </c>
      <c r="D86" s="24">
        <f>VLOOKUP($A86,'Reservation final'!$A$42:$L$352,10,FALSE)</f>
        <v>2108.0490420000001</v>
      </c>
      <c r="F86" s="10">
        <f t="shared" si="12"/>
        <v>9.916819119167708E-2</v>
      </c>
      <c r="G86" s="4"/>
      <c r="H86" s="11">
        <f t="shared" si="13"/>
        <v>9.9099999999999994E-2</v>
      </c>
      <c r="I86" s="4"/>
      <c r="J86" s="5">
        <f t="shared" si="14"/>
        <v>9.91</v>
      </c>
      <c r="K86" s="4"/>
      <c r="L86" s="6">
        <f t="shared" si="15"/>
        <v>9.9</v>
      </c>
      <c r="N86" s="86"/>
      <c r="O86" s="86"/>
      <c r="P86" s="86"/>
      <c r="Q86" s="86"/>
      <c r="R86" s="86"/>
      <c r="S86" s="86"/>
    </row>
    <row r="87" spans="1:19" x14ac:dyDescent="0.2">
      <c r="A87" s="23" t="s">
        <v>678</v>
      </c>
      <c r="B87" s="24">
        <f>VLOOKUP($A87,'Reservation final'!$A$42:$L$352,11,FALSE)</f>
        <v>1076.0648919999999</v>
      </c>
      <c r="D87" s="24">
        <f>VLOOKUP($A87,'Reservation final'!$A$42:$L$352,10,FALSE)</f>
        <v>244.81069199999999</v>
      </c>
      <c r="F87" s="10">
        <f t="shared" si="12"/>
        <v>0.22750550995580665</v>
      </c>
      <c r="G87" s="4"/>
      <c r="H87" s="11">
        <f t="shared" si="13"/>
        <v>0.22750000000000001</v>
      </c>
      <c r="I87" s="4"/>
      <c r="J87" s="5">
        <f t="shared" si="14"/>
        <v>22.75</v>
      </c>
      <c r="K87" s="4"/>
      <c r="L87" s="6">
        <f t="shared" si="15"/>
        <v>22.8</v>
      </c>
      <c r="N87" s="86"/>
      <c r="O87" s="86"/>
      <c r="P87" s="86"/>
      <c r="Q87" s="86"/>
      <c r="R87" s="86"/>
      <c r="S87" s="86"/>
    </row>
    <row r="88" spans="1:19" x14ac:dyDescent="0.2">
      <c r="A88" s="23" t="s">
        <v>679</v>
      </c>
      <c r="B88" s="24">
        <f>VLOOKUP($A88,'Reservation final'!$A$42:$L$352,11,FALSE)</f>
        <v>1084.6758159999999</v>
      </c>
      <c r="D88" s="24">
        <f>VLOOKUP($A88,'Reservation final'!$A$42:$L$352,10,FALSE)</f>
        <v>95.888715999999988</v>
      </c>
      <c r="F88" s="10">
        <f t="shared" si="12"/>
        <v>8.8403110482920544E-2</v>
      </c>
      <c r="G88" s="4"/>
      <c r="H88" s="11">
        <f t="shared" si="13"/>
        <v>8.8400000000000006E-2</v>
      </c>
      <c r="I88" s="4"/>
      <c r="J88" s="5">
        <f t="shared" si="14"/>
        <v>8.84</v>
      </c>
      <c r="K88" s="4"/>
      <c r="L88" s="6">
        <f t="shared" si="15"/>
        <v>8.8000000000000007</v>
      </c>
      <c r="N88" s="86"/>
      <c r="O88" s="86"/>
      <c r="P88" s="86"/>
      <c r="Q88" s="86"/>
      <c r="R88" s="86"/>
      <c r="S88" s="86"/>
    </row>
    <row r="89" spans="1:19" x14ac:dyDescent="0.2">
      <c r="A89" s="23" t="s">
        <v>680</v>
      </c>
      <c r="B89" s="24">
        <f>VLOOKUP($A89,'Reservation final'!$A$42:$L$352,11,FALSE)</f>
        <v>549.58708300000001</v>
      </c>
      <c r="D89" s="24">
        <f>VLOOKUP($A89,'Reservation final'!$A$42:$L$352,10,FALSE)</f>
        <v>363.25736999999998</v>
      </c>
      <c r="F89" s="10">
        <f t="shared" si="12"/>
        <v>0.66096416971284599</v>
      </c>
      <c r="G89" s="4"/>
      <c r="H89" s="11">
        <f t="shared" si="13"/>
        <v>0.66090000000000004</v>
      </c>
      <c r="I89" s="4"/>
      <c r="J89" s="5">
        <f t="shared" si="14"/>
        <v>66.09</v>
      </c>
      <c r="K89" s="4"/>
      <c r="L89" s="6">
        <f t="shared" si="15"/>
        <v>66.099999999999994</v>
      </c>
      <c r="N89" s="86"/>
      <c r="O89" s="86"/>
      <c r="P89" s="86"/>
      <c r="Q89" s="86"/>
      <c r="R89" s="86"/>
      <c r="S89" s="86"/>
    </row>
    <row r="90" spans="1:19" x14ac:dyDescent="0.2">
      <c r="A90" s="23" t="s">
        <v>681</v>
      </c>
      <c r="B90" s="24">
        <f>VLOOKUP($A90,'Reservation final'!$A$42:$L$352,11,FALSE)</f>
        <v>213.42360100000002</v>
      </c>
      <c r="D90" s="24">
        <f>VLOOKUP($A90,'Reservation final'!$A$42:$L$352,10,FALSE)</f>
        <v>151.35495200000003</v>
      </c>
      <c r="F90" s="10">
        <f t="shared" si="12"/>
        <v>0.70917626396904443</v>
      </c>
      <c r="G90" s="4"/>
      <c r="H90" s="11">
        <f t="shared" si="13"/>
        <v>0.70909999999999995</v>
      </c>
      <c r="I90" s="4"/>
      <c r="J90" s="5">
        <f t="shared" si="14"/>
        <v>70.91</v>
      </c>
      <c r="K90" s="4"/>
      <c r="L90" s="6">
        <f t="shared" si="15"/>
        <v>70.900000000000006</v>
      </c>
      <c r="N90" s="86"/>
      <c r="O90" s="86"/>
      <c r="P90" s="86"/>
      <c r="Q90" s="86"/>
      <c r="R90" s="86"/>
      <c r="S90" s="86"/>
    </row>
    <row r="91" spans="1:19" x14ac:dyDescent="0.2">
      <c r="A91" s="23" t="s">
        <v>682</v>
      </c>
      <c r="B91" s="24">
        <f>VLOOKUP($A91,'Reservation final'!$A$42:$L$352,11,FALSE)</f>
        <v>2686.5940009999999</v>
      </c>
      <c r="D91" s="24">
        <f>VLOOKUP($A91,'Reservation final'!$A$42:$L$352,10,FALSE)</f>
        <v>754.88940100000002</v>
      </c>
      <c r="F91" s="10">
        <f t="shared" si="12"/>
        <v>0.28098380355164054</v>
      </c>
      <c r="G91" s="4"/>
      <c r="H91" s="11">
        <f t="shared" si="13"/>
        <v>0.28089999999999998</v>
      </c>
      <c r="I91" s="4"/>
      <c r="J91" s="5">
        <f t="shared" si="14"/>
        <v>28.09</v>
      </c>
      <c r="K91" s="4"/>
      <c r="L91" s="6">
        <f t="shared" si="15"/>
        <v>28.1</v>
      </c>
      <c r="N91" s="86"/>
      <c r="O91" s="86"/>
      <c r="P91" s="86"/>
      <c r="Q91" s="86"/>
      <c r="R91" s="86"/>
      <c r="S91" s="86"/>
    </row>
    <row r="92" spans="1:19" x14ac:dyDescent="0.2">
      <c r="A92" s="23" t="s">
        <v>683</v>
      </c>
      <c r="B92" s="24">
        <f>VLOOKUP($A92,'Reservation final'!$A$42:$L$352,11,FALSE)</f>
        <v>3022.3580670000001</v>
      </c>
      <c r="D92" s="24">
        <f>VLOOKUP($A92,'Reservation final'!$A$42:$L$352,10,FALSE)</f>
        <v>562.77787499999999</v>
      </c>
      <c r="F92" s="10">
        <f t="shared" si="12"/>
        <v>0.18620489780637231</v>
      </c>
      <c r="G92" s="4"/>
      <c r="H92" s="11">
        <f t="shared" si="13"/>
        <v>0.1862</v>
      </c>
      <c r="I92" s="4"/>
      <c r="J92" s="5">
        <f t="shared" si="14"/>
        <v>18.62</v>
      </c>
      <c r="K92" s="4"/>
      <c r="L92" s="6">
        <f t="shared" si="15"/>
        <v>18.600000000000001</v>
      </c>
      <c r="N92" s="86"/>
      <c r="O92" s="86"/>
      <c r="P92" s="86"/>
      <c r="Q92" s="86"/>
      <c r="R92" s="86"/>
      <c r="S92" s="86"/>
    </row>
    <row r="93" spans="1:19" x14ac:dyDescent="0.2">
      <c r="A93" s="23" t="s">
        <v>684</v>
      </c>
      <c r="B93" s="24">
        <f>VLOOKUP($A93,'Reservation final'!$A$42:$L$352,11,FALSE)</f>
        <v>8029.9296850000001</v>
      </c>
      <c r="D93" s="24">
        <f>VLOOKUP($A93,'Reservation final'!$A$42:$L$352,10,FALSE)</f>
        <v>1722.6022770000002</v>
      </c>
      <c r="F93" s="10">
        <f t="shared" si="12"/>
        <v>0.21452270998310743</v>
      </c>
      <c r="G93" s="4"/>
      <c r="H93" s="11">
        <f t="shared" si="13"/>
        <v>0.2145</v>
      </c>
      <c r="I93" s="4"/>
      <c r="J93" s="5">
        <f t="shared" si="14"/>
        <v>21.45</v>
      </c>
      <c r="K93" s="4"/>
      <c r="L93" s="6">
        <f t="shared" si="15"/>
        <v>21.5</v>
      </c>
      <c r="N93" s="86"/>
      <c r="O93" s="86"/>
      <c r="P93" s="86"/>
      <c r="Q93" s="86"/>
      <c r="R93" s="86"/>
      <c r="S93" s="86"/>
    </row>
    <row r="94" spans="1:19" x14ac:dyDescent="0.2">
      <c r="A94" s="23" t="s">
        <v>685</v>
      </c>
      <c r="B94" s="24">
        <f>VLOOKUP($A94,'Reservation final'!$A$42:$L$352,11,FALSE)</f>
        <v>415.630675</v>
      </c>
      <c r="D94" s="24">
        <f>VLOOKUP($A94,'Reservation final'!$A$42:$L$352,10,FALSE)</f>
        <v>180.06413699999999</v>
      </c>
      <c r="F94" s="10">
        <f t="shared" si="12"/>
        <v>0.43323110595722991</v>
      </c>
      <c r="G94" s="4"/>
      <c r="H94" s="11">
        <f t="shared" si="13"/>
        <v>0.43319999999999997</v>
      </c>
      <c r="I94" s="4"/>
      <c r="J94" s="5">
        <f t="shared" si="14"/>
        <v>43.32</v>
      </c>
      <c r="K94" s="4"/>
      <c r="L94" s="6">
        <f t="shared" si="15"/>
        <v>43.3</v>
      </c>
      <c r="N94" s="86"/>
      <c r="O94" s="86"/>
      <c r="P94" s="86"/>
      <c r="Q94" s="86"/>
      <c r="R94" s="86"/>
      <c r="S94" s="86"/>
    </row>
    <row r="95" spans="1:19" x14ac:dyDescent="0.2">
      <c r="A95" s="23" t="s">
        <v>686</v>
      </c>
      <c r="B95" s="24">
        <f>VLOOKUP($A95,'Reservation final'!$A$42:$L$352,11,FALSE)</f>
        <v>5971.3989959999999</v>
      </c>
      <c r="D95" s="24">
        <f>VLOOKUP($A95,'Reservation final'!$A$42:$L$352,10,FALSE)</f>
        <v>879.9852360000001</v>
      </c>
      <c r="F95" s="10">
        <f t="shared" si="12"/>
        <v>0.14736667849350996</v>
      </c>
      <c r="G95" s="4"/>
      <c r="H95" s="11">
        <f t="shared" si="13"/>
        <v>0.14729999999999999</v>
      </c>
      <c r="I95" s="4"/>
      <c r="J95" s="5">
        <f t="shared" si="14"/>
        <v>14.729999999999999</v>
      </c>
      <c r="K95" s="4"/>
      <c r="L95" s="6">
        <f t="shared" si="15"/>
        <v>14.7</v>
      </c>
      <c r="N95" s="86"/>
      <c r="O95" s="86"/>
      <c r="P95" s="86"/>
      <c r="Q95" s="86"/>
      <c r="R95" s="86"/>
      <c r="S95" s="86"/>
    </row>
    <row r="96" spans="1:19" x14ac:dyDescent="0.2">
      <c r="A96" s="23" t="s">
        <v>687</v>
      </c>
      <c r="B96" s="24">
        <f>VLOOKUP($A96,'Reservation final'!$A$42:$L$352,11,FALSE)</f>
        <v>1775.0957070000002</v>
      </c>
      <c r="D96" s="24">
        <f>VLOOKUP($A96,'Reservation final'!$A$42:$L$352,10,FALSE)</f>
        <v>277.50798000000003</v>
      </c>
      <c r="F96" s="10">
        <f t="shared" si="12"/>
        <v>0.15633409449736221</v>
      </c>
      <c r="G96" s="4"/>
      <c r="H96" s="11">
        <f t="shared" si="13"/>
        <v>0.15629999999999999</v>
      </c>
      <c r="I96" s="4"/>
      <c r="J96" s="5">
        <f t="shared" si="14"/>
        <v>15.629999999999999</v>
      </c>
      <c r="K96" s="4"/>
      <c r="L96" s="6">
        <f t="shared" si="15"/>
        <v>15.6</v>
      </c>
      <c r="N96" s="86"/>
      <c r="O96" s="86"/>
      <c r="P96" s="86"/>
      <c r="Q96" s="86"/>
      <c r="R96" s="86"/>
      <c r="S96" s="86"/>
    </row>
    <row r="97" spans="1:19" x14ac:dyDescent="0.2">
      <c r="A97" s="23" t="s">
        <v>688</v>
      </c>
      <c r="B97" s="24">
        <f>VLOOKUP($A97,'Reservation final'!$A$42:$L$352,11,FALSE)</f>
        <v>7146.4704869999996</v>
      </c>
      <c r="D97" s="24">
        <f>VLOOKUP($A97,'Reservation final'!$A$42:$L$352,10,FALSE)</f>
        <v>1735.2531750000001</v>
      </c>
      <c r="F97" s="10">
        <f t="shared" si="12"/>
        <v>0.24281261332521614</v>
      </c>
      <c r="G97" s="4"/>
      <c r="H97" s="11">
        <f t="shared" si="13"/>
        <v>0.24279999999999999</v>
      </c>
      <c r="I97" s="4"/>
      <c r="J97" s="5">
        <f t="shared" si="14"/>
        <v>24.279999999999998</v>
      </c>
      <c r="K97" s="4"/>
      <c r="L97" s="6">
        <f t="shared" si="15"/>
        <v>24.3</v>
      </c>
      <c r="N97" s="86"/>
      <c r="O97" s="86"/>
      <c r="P97" s="86"/>
      <c r="Q97" s="86"/>
      <c r="R97" s="86"/>
      <c r="S97" s="86"/>
    </row>
    <row r="98" spans="1:19" x14ac:dyDescent="0.2">
      <c r="A98" s="23" t="s">
        <v>689</v>
      </c>
      <c r="B98" s="24">
        <f>VLOOKUP($A98,'Reservation final'!$A$42:$L$352,11,FALSE)</f>
        <v>1336.7074620000001</v>
      </c>
      <c r="D98" s="24">
        <f>VLOOKUP($A98,'Reservation final'!$A$42:$L$352,10,FALSE)</f>
        <v>328.29014999999998</v>
      </c>
      <c r="F98" s="10">
        <f t="shared" si="12"/>
        <v>0.24559610784906352</v>
      </c>
      <c r="G98" s="4"/>
      <c r="H98" s="11">
        <f t="shared" si="13"/>
        <v>0.2455</v>
      </c>
      <c r="I98" s="4"/>
      <c r="J98" s="5">
        <f t="shared" si="14"/>
        <v>24.55</v>
      </c>
      <c r="K98" s="4"/>
      <c r="L98" s="6">
        <f t="shared" si="15"/>
        <v>24.6</v>
      </c>
      <c r="N98" s="86"/>
      <c r="O98" s="86"/>
      <c r="P98" s="86"/>
      <c r="Q98" s="86"/>
      <c r="R98" s="86"/>
      <c r="S98" s="86"/>
    </row>
    <row r="99" spans="1:19" x14ac:dyDescent="0.2">
      <c r="A99" s="23" t="s">
        <v>690</v>
      </c>
      <c r="B99" s="24">
        <f>VLOOKUP($A99,'Reservation final'!$A$42:$L$352,11,FALSE)</f>
        <v>1883.4893069999998</v>
      </c>
      <c r="D99" s="24">
        <f>VLOOKUP($A99,'Reservation final'!$A$42:$L$352,10,FALSE)</f>
        <v>612.05494699999997</v>
      </c>
      <c r="F99" s="10">
        <f t="shared" si="12"/>
        <v>0.32495801527797047</v>
      </c>
      <c r="G99" s="4"/>
      <c r="H99" s="11">
        <f t="shared" si="13"/>
        <v>0.32490000000000002</v>
      </c>
      <c r="I99" s="4"/>
      <c r="J99" s="5">
        <f t="shared" si="14"/>
        <v>32.49</v>
      </c>
      <c r="K99" s="4"/>
      <c r="L99" s="6">
        <f t="shared" si="15"/>
        <v>32.5</v>
      </c>
      <c r="N99" s="86"/>
      <c r="O99" s="86"/>
      <c r="P99" s="86"/>
      <c r="Q99" s="86"/>
      <c r="R99" s="86"/>
      <c r="S99" s="86"/>
    </row>
    <row r="100" spans="1:19" x14ac:dyDescent="0.2">
      <c r="A100" s="23" t="s">
        <v>691</v>
      </c>
      <c r="B100" s="24">
        <f>VLOOKUP($A100,'Reservation final'!$A$42:$L$352,11,FALSE)</f>
        <v>1288.5615780000001</v>
      </c>
      <c r="D100" s="24">
        <f>VLOOKUP($A100,'Reservation final'!$A$42:$L$352,10,FALSE)</f>
        <v>439.99261800000005</v>
      </c>
      <c r="F100" s="10">
        <f t="shared" si="12"/>
        <v>0.3414602961256385</v>
      </c>
      <c r="G100" s="4"/>
      <c r="H100" s="11">
        <f t="shared" si="13"/>
        <v>0.34139999999999998</v>
      </c>
      <c r="I100" s="4"/>
      <c r="J100" s="5">
        <f t="shared" si="14"/>
        <v>34.14</v>
      </c>
      <c r="K100" s="4"/>
      <c r="L100" s="6">
        <f t="shared" si="15"/>
        <v>34.1</v>
      </c>
      <c r="N100" s="86"/>
      <c r="O100" s="86"/>
      <c r="P100" s="86"/>
      <c r="Q100" s="86"/>
      <c r="R100" s="86"/>
      <c r="S100" s="86"/>
    </row>
    <row r="101" spans="1:19" x14ac:dyDescent="0.2">
      <c r="A101" s="23" t="s">
        <v>692</v>
      </c>
      <c r="B101" s="24">
        <f>VLOOKUP($A101,'Reservation final'!$A$42:$L$352,11,FALSE)</f>
        <v>2764.7272229999999</v>
      </c>
      <c r="D101" s="24">
        <f>VLOOKUP($A101,'Reservation final'!$A$42:$L$352,10,FALSE)</f>
        <v>733.32498300000009</v>
      </c>
      <c r="F101" s="10">
        <f t="shared" si="12"/>
        <v>0.26524315921636227</v>
      </c>
      <c r="G101" s="4"/>
      <c r="H101" s="11">
        <f t="shared" si="13"/>
        <v>0.26519999999999999</v>
      </c>
      <c r="I101" s="4"/>
      <c r="J101" s="5">
        <f t="shared" si="14"/>
        <v>26.52</v>
      </c>
      <c r="K101" s="4"/>
      <c r="L101" s="6">
        <f t="shared" si="15"/>
        <v>26.5</v>
      </c>
      <c r="N101" s="86"/>
      <c r="O101" s="86"/>
      <c r="P101" s="86"/>
      <c r="Q101" s="86"/>
      <c r="R101" s="86"/>
      <c r="S101" s="86"/>
    </row>
    <row r="102" spans="1:19" x14ac:dyDescent="0.2">
      <c r="A102" s="23" t="s">
        <v>693</v>
      </c>
      <c r="B102" s="24">
        <f>VLOOKUP($A102,'Reservation final'!$A$42:$L$352,11,FALSE)</f>
        <v>7899.2126719999997</v>
      </c>
      <c r="D102" s="24">
        <f>VLOOKUP($A102,'Reservation final'!$A$42:$L$352,10,FALSE)</f>
        <v>1407.462771</v>
      </c>
      <c r="F102" s="10">
        <f t="shared" si="12"/>
        <v>0.17817760192594548</v>
      </c>
      <c r="G102" s="4"/>
      <c r="H102" s="11">
        <f t="shared" si="13"/>
        <v>0.17810000000000001</v>
      </c>
      <c r="I102" s="4"/>
      <c r="J102" s="5">
        <f t="shared" si="14"/>
        <v>17.810000000000002</v>
      </c>
      <c r="K102" s="4"/>
      <c r="L102" s="6">
        <f t="shared" si="15"/>
        <v>17.8</v>
      </c>
      <c r="N102" s="86"/>
      <c r="O102" s="86"/>
      <c r="P102" s="86"/>
      <c r="Q102" s="86"/>
      <c r="R102" s="86"/>
      <c r="S102" s="86"/>
    </row>
    <row r="103" spans="1:19" x14ac:dyDescent="0.2">
      <c r="A103" s="23" t="s">
        <v>694</v>
      </c>
      <c r="B103" s="24">
        <f>VLOOKUP($A103,'Reservation final'!$A$42:$L$352,11,FALSE)</f>
        <v>9220.5648209999999</v>
      </c>
      <c r="D103" s="24">
        <f>VLOOKUP($A103,'Reservation final'!$A$42:$L$352,10,FALSE)</f>
        <v>3039.9100049999997</v>
      </c>
      <c r="F103" s="10">
        <f t="shared" si="12"/>
        <v>0.32968804666678886</v>
      </c>
      <c r="G103" s="4"/>
      <c r="H103" s="11">
        <f t="shared" si="13"/>
        <v>0.3296</v>
      </c>
      <c r="I103" s="4"/>
      <c r="J103" s="5">
        <f t="shared" si="14"/>
        <v>32.96</v>
      </c>
      <c r="K103" s="4"/>
      <c r="L103" s="6">
        <f t="shared" si="15"/>
        <v>33</v>
      </c>
      <c r="N103" s="86"/>
      <c r="O103" s="86"/>
      <c r="P103" s="86"/>
      <c r="Q103" s="86"/>
      <c r="R103" s="86"/>
      <c r="S103" s="86"/>
    </row>
    <row r="104" spans="1:19" x14ac:dyDescent="0.2">
      <c r="A104" s="23" t="s">
        <v>695</v>
      </c>
      <c r="B104" s="24">
        <f>VLOOKUP($A104,'Reservation final'!$A$42:$L$352,11,FALSE)</f>
        <v>772.34509200000002</v>
      </c>
      <c r="D104" s="24">
        <f>VLOOKUP($A104,'Reservation final'!$A$42:$L$352,10,FALSE)</f>
        <v>335.23021199999999</v>
      </c>
      <c r="F104" s="10">
        <f t="shared" si="12"/>
        <v>0.43404200463282028</v>
      </c>
      <c r="G104" s="4"/>
      <c r="H104" s="11">
        <f t="shared" si="13"/>
        <v>0.434</v>
      </c>
      <c r="I104" s="4"/>
      <c r="J104" s="5">
        <f t="shared" si="14"/>
        <v>43.4</v>
      </c>
      <c r="K104" s="4"/>
      <c r="L104" s="6">
        <f t="shared" si="15"/>
        <v>43.4</v>
      </c>
      <c r="N104" s="86"/>
      <c r="O104" s="86"/>
      <c r="P104" s="86"/>
      <c r="Q104" s="86"/>
      <c r="R104" s="86"/>
      <c r="S104" s="86"/>
    </row>
    <row r="105" spans="1:19" x14ac:dyDescent="0.2">
      <c r="A105" s="23" t="s">
        <v>696</v>
      </c>
      <c r="B105" s="24">
        <f>VLOOKUP($A105,'Reservation final'!$A$42:$L$352,11,FALSE)</f>
        <v>2768.5191179999997</v>
      </c>
      <c r="D105" s="24">
        <f>VLOOKUP($A105,'Reservation final'!$A$42:$L$352,10,FALSE)</f>
        <v>377.13991799999997</v>
      </c>
      <c r="F105" s="10">
        <f t="shared" si="12"/>
        <v>0.13622442248925082</v>
      </c>
      <c r="G105" s="4"/>
      <c r="H105" s="11">
        <f t="shared" si="13"/>
        <v>0.13619999999999999</v>
      </c>
      <c r="I105" s="4"/>
      <c r="J105" s="5">
        <f t="shared" si="14"/>
        <v>13.62</v>
      </c>
      <c r="K105" s="4"/>
      <c r="L105" s="6">
        <f t="shared" si="15"/>
        <v>13.6</v>
      </c>
      <c r="N105" s="86"/>
      <c r="O105" s="86"/>
      <c r="P105" s="86"/>
      <c r="Q105" s="86"/>
      <c r="R105" s="86"/>
      <c r="S105" s="86"/>
    </row>
    <row r="106" spans="1:19" x14ac:dyDescent="0.2">
      <c r="A106" s="23" t="s">
        <v>697</v>
      </c>
      <c r="B106" s="24">
        <f>VLOOKUP($A106,'Reservation final'!$A$42:$L$352,11,FALSE)</f>
        <v>4020.2356420000006</v>
      </c>
      <c r="D106" s="24">
        <f>VLOOKUP($A106,'Reservation final'!$A$42:$L$352,10,FALSE)</f>
        <v>686.88562200000001</v>
      </c>
      <c r="F106" s="10">
        <f t="shared" si="12"/>
        <v>0.17085705495071074</v>
      </c>
      <c r="G106" s="4"/>
      <c r="H106" s="11">
        <f t="shared" si="13"/>
        <v>0.17080000000000001</v>
      </c>
      <c r="I106" s="4"/>
      <c r="J106" s="5">
        <f t="shared" si="14"/>
        <v>17.080000000000002</v>
      </c>
      <c r="K106" s="4"/>
      <c r="L106" s="6">
        <f t="shared" si="15"/>
        <v>17.100000000000001</v>
      </c>
      <c r="N106" s="86"/>
      <c r="O106" s="86"/>
      <c r="P106" s="86"/>
      <c r="Q106" s="86"/>
      <c r="R106" s="86"/>
      <c r="S106" s="86"/>
    </row>
    <row r="107" spans="1:19" x14ac:dyDescent="0.2">
      <c r="A107" s="23" t="s">
        <v>698</v>
      </c>
      <c r="B107" s="24">
        <f>VLOOKUP($A107,'Reservation final'!$A$42:$L$352,11,FALSE)</f>
        <v>335.03002900000001</v>
      </c>
      <c r="D107" s="24">
        <f>VLOOKUP($A107,'Reservation final'!$A$42:$L$352,10,FALSE)</f>
        <v>28.727243999999999</v>
      </c>
      <c r="F107" s="10">
        <f t="shared" si="12"/>
        <v>8.5745281059567344E-2</v>
      </c>
      <c r="G107" s="4"/>
      <c r="H107" s="11">
        <f t="shared" si="13"/>
        <v>8.5699999999999998E-2</v>
      </c>
      <c r="I107" s="4"/>
      <c r="J107" s="5">
        <f t="shared" si="14"/>
        <v>8.57</v>
      </c>
      <c r="K107" s="4"/>
      <c r="L107" s="6">
        <f t="shared" si="15"/>
        <v>8.6</v>
      </c>
      <c r="N107" s="86"/>
      <c r="O107" s="86"/>
      <c r="P107" s="86"/>
      <c r="Q107" s="86"/>
      <c r="R107" s="86"/>
      <c r="S107" s="86"/>
    </row>
    <row r="108" spans="1:19" x14ac:dyDescent="0.2">
      <c r="A108" s="23" t="s">
        <v>699</v>
      </c>
      <c r="B108" s="24">
        <f>VLOOKUP($A108,'Reservation final'!$A$42:$L$352,11,FALSE)</f>
        <v>4891.9976200000001</v>
      </c>
      <c r="D108" s="24">
        <f>VLOOKUP($A108,'Reservation final'!$A$42:$L$352,10,FALSE)</f>
        <v>1501.0552010000001</v>
      </c>
      <c r="F108" s="10">
        <f t="shared" si="12"/>
        <v>0.30683890663871582</v>
      </c>
      <c r="G108" s="4"/>
      <c r="H108" s="11">
        <f t="shared" si="13"/>
        <v>0.30680000000000002</v>
      </c>
      <c r="I108" s="4"/>
      <c r="J108" s="5">
        <f t="shared" si="14"/>
        <v>30.680000000000003</v>
      </c>
      <c r="K108" s="4"/>
      <c r="L108" s="6">
        <f t="shared" si="15"/>
        <v>30.7</v>
      </c>
      <c r="N108" s="86"/>
      <c r="O108" s="86"/>
      <c r="P108" s="86"/>
      <c r="Q108" s="86"/>
      <c r="R108" s="86"/>
      <c r="S108" s="86"/>
    </row>
    <row r="109" spans="1:19" x14ac:dyDescent="0.2">
      <c r="A109" s="23" t="s">
        <v>700</v>
      </c>
      <c r="B109" s="24">
        <f>VLOOKUP($A109,'Reservation final'!$A$42:$L$352,11,FALSE)</f>
        <v>1712.0419749999999</v>
      </c>
      <c r="D109" s="24">
        <f>VLOOKUP($A109,'Reservation final'!$A$42:$L$352,10,FALSE)</f>
        <v>367.24425500000001</v>
      </c>
      <c r="F109" s="10">
        <f t="shared" si="12"/>
        <v>0.2145065718964046</v>
      </c>
      <c r="G109" s="4"/>
      <c r="H109" s="11">
        <f t="shared" si="13"/>
        <v>0.2145</v>
      </c>
      <c r="I109" s="4"/>
      <c r="J109" s="5">
        <f t="shared" si="14"/>
        <v>21.45</v>
      </c>
      <c r="K109" s="4"/>
      <c r="L109" s="6">
        <f t="shared" si="15"/>
        <v>21.5</v>
      </c>
      <c r="N109" s="86"/>
      <c r="O109" s="86"/>
      <c r="P109" s="86"/>
      <c r="Q109" s="86"/>
      <c r="R109" s="86"/>
      <c r="S109" s="86"/>
    </row>
    <row r="110" spans="1:19" x14ac:dyDescent="0.2">
      <c r="A110" s="23" t="s">
        <v>701</v>
      </c>
      <c r="B110" s="24">
        <f>VLOOKUP($A110,'Reservation final'!$A$42:$L$352,11,FALSE)</f>
        <v>2524.711941</v>
      </c>
      <c r="D110" s="24">
        <f>VLOOKUP($A110,'Reservation final'!$A$42:$L$352,10,FALSE)</f>
        <v>1110.4649010000001</v>
      </c>
      <c r="F110" s="10">
        <f t="shared" si="12"/>
        <v>0.43983825757173778</v>
      </c>
      <c r="G110" s="4"/>
      <c r="H110" s="11">
        <f t="shared" si="13"/>
        <v>0.43980000000000002</v>
      </c>
      <c r="I110" s="4"/>
      <c r="J110" s="5">
        <f t="shared" si="14"/>
        <v>43.980000000000004</v>
      </c>
      <c r="K110" s="4"/>
      <c r="L110" s="6">
        <f t="shared" si="15"/>
        <v>44</v>
      </c>
      <c r="N110" s="86"/>
      <c r="O110" s="86"/>
      <c r="P110" s="86"/>
      <c r="Q110" s="86"/>
      <c r="R110" s="86"/>
      <c r="S110" s="86"/>
    </row>
    <row r="111" spans="1:19" x14ac:dyDescent="0.2">
      <c r="A111" s="23" t="s">
        <v>702</v>
      </c>
      <c r="B111" s="24">
        <f>VLOOKUP($A111,'Reservation final'!$A$42:$L$352,11,FALSE)</f>
        <v>274.30495200000001</v>
      </c>
      <c r="D111" s="24">
        <f>VLOOKUP($A111,'Reservation final'!$A$42:$L$352,10,FALSE)</f>
        <v>73.353407999999988</v>
      </c>
      <c r="F111" s="10">
        <f t="shared" si="12"/>
        <v>0.26741554414227264</v>
      </c>
      <c r="G111" s="4"/>
      <c r="H111" s="11">
        <f t="shared" si="13"/>
        <v>0.26740000000000003</v>
      </c>
      <c r="I111" s="4"/>
      <c r="J111" s="5">
        <f t="shared" si="14"/>
        <v>26.740000000000002</v>
      </c>
      <c r="K111" s="4"/>
      <c r="L111" s="6">
        <f t="shared" si="15"/>
        <v>26.7</v>
      </c>
      <c r="N111" s="86"/>
      <c r="O111" s="86"/>
      <c r="P111" s="86"/>
      <c r="Q111" s="86"/>
      <c r="R111" s="86"/>
      <c r="S111" s="86"/>
    </row>
    <row r="112" spans="1:19" x14ac:dyDescent="0.2">
      <c r="A112" s="23" t="s">
        <v>703</v>
      </c>
      <c r="B112" s="24">
        <f>VLOOKUP($A112,'Reservation final'!$A$42:$L$352,11,FALSE)</f>
        <v>638.47695199999998</v>
      </c>
      <c r="D112" s="24">
        <f>VLOOKUP($A112,'Reservation final'!$A$42:$L$352,10,FALSE)</f>
        <v>118.42885199999999</v>
      </c>
      <c r="F112" s="10">
        <f t="shared" si="12"/>
        <v>0.18548649505518877</v>
      </c>
      <c r="G112" s="4"/>
      <c r="H112" s="11">
        <f t="shared" si="13"/>
        <v>0.18540000000000001</v>
      </c>
      <c r="I112" s="4"/>
      <c r="J112" s="5">
        <f t="shared" si="14"/>
        <v>18.54</v>
      </c>
      <c r="K112" s="4"/>
      <c r="L112" s="6">
        <f t="shared" si="15"/>
        <v>18.5</v>
      </c>
      <c r="N112" s="86"/>
      <c r="O112" s="86"/>
      <c r="P112" s="86"/>
      <c r="Q112" s="86"/>
      <c r="R112" s="86"/>
      <c r="S112" s="86"/>
    </row>
    <row r="113" spans="1:19" x14ac:dyDescent="0.2">
      <c r="A113" s="23" t="s">
        <v>704</v>
      </c>
      <c r="B113" s="24">
        <f>VLOOKUP($A113,'Reservation final'!$A$42:$L$352,11,FALSE)</f>
        <v>4288.475093</v>
      </c>
      <c r="D113" s="24">
        <f>VLOOKUP($A113,'Reservation final'!$A$42:$L$352,10,FALSE)</f>
        <v>1060.930983</v>
      </c>
      <c r="F113" s="10">
        <f t="shared" si="12"/>
        <v>0.24739119616941191</v>
      </c>
      <c r="G113" s="4"/>
      <c r="H113" s="11">
        <f t="shared" si="13"/>
        <v>0.24729999999999999</v>
      </c>
      <c r="I113" s="4"/>
      <c r="J113" s="5">
        <f t="shared" si="14"/>
        <v>24.73</v>
      </c>
      <c r="K113" s="4"/>
      <c r="L113" s="6">
        <f t="shared" si="15"/>
        <v>24.7</v>
      </c>
      <c r="N113" s="86"/>
      <c r="O113" s="86"/>
      <c r="P113" s="86"/>
      <c r="Q113" s="86"/>
      <c r="R113" s="86"/>
      <c r="S113" s="86"/>
    </row>
    <row r="114" spans="1:19" x14ac:dyDescent="0.2">
      <c r="A114" s="23" t="s">
        <v>705</v>
      </c>
      <c r="B114" s="24">
        <f>VLOOKUP($A114,'Reservation final'!$A$42:$L$352,11,FALSE)</f>
        <v>2777.8493680000001</v>
      </c>
      <c r="D114" s="24">
        <f>VLOOKUP($A114,'Reservation final'!$A$42:$L$352,10,FALSE)</f>
        <v>726.06998800000008</v>
      </c>
      <c r="F114" s="10">
        <f t="shared" si="12"/>
        <v>0.26137845930888504</v>
      </c>
      <c r="G114" s="4"/>
      <c r="H114" s="11">
        <f t="shared" si="13"/>
        <v>0.26129999999999998</v>
      </c>
      <c r="I114" s="4"/>
      <c r="J114" s="5">
        <f t="shared" si="14"/>
        <v>26.13</v>
      </c>
      <c r="K114" s="4"/>
      <c r="L114" s="6">
        <f t="shared" si="15"/>
        <v>26.1</v>
      </c>
      <c r="N114" s="86"/>
      <c r="O114" s="86"/>
      <c r="P114" s="86"/>
      <c r="Q114" s="86"/>
      <c r="R114" s="86"/>
      <c r="S114" s="86"/>
    </row>
    <row r="115" spans="1:19" x14ac:dyDescent="0.2">
      <c r="A115" s="23" t="s">
        <v>706</v>
      </c>
      <c r="B115" s="24">
        <f>VLOOKUP($A115,'Reservation final'!$A$42:$L$352,11,FALSE)</f>
        <v>1355.4650000000001</v>
      </c>
      <c r="D115" s="24">
        <f>VLOOKUP($A115,'Reservation final'!$A$42:$L$352,10,FALSE)</f>
        <v>123.125</v>
      </c>
      <c r="F115" s="10">
        <f t="shared" si="12"/>
        <v>9.0835986174486238E-2</v>
      </c>
      <c r="G115" s="4"/>
      <c r="H115" s="11">
        <f t="shared" si="13"/>
        <v>9.0800000000000006E-2</v>
      </c>
      <c r="I115" s="4"/>
      <c r="J115" s="5">
        <f t="shared" si="14"/>
        <v>9.08</v>
      </c>
      <c r="K115" s="4"/>
      <c r="L115" s="6">
        <f t="shared" si="15"/>
        <v>9.1</v>
      </c>
      <c r="N115" s="86"/>
      <c r="O115" s="86"/>
      <c r="P115" s="86"/>
      <c r="Q115" s="86"/>
      <c r="R115" s="86"/>
      <c r="S115" s="86"/>
    </row>
    <row r="116" spans="1:19" x14ac:dyDescent="0.2">
      <c r="A116" s="23" t="s">
        <v>707</v>
      </c>
      <c r="B116" s="24">
        <f>VLOOKUP($A116,'Reservation final'!$A$42:$L$352,11,FALSE)</f>
        <v>5808.9005310000002</v>
      </c>
      <c r="D116" s="24">
        <f>VLOOKUP($A116,'Reservation final'!$A$42:$L$352,10,FALSE)</f>
        <v>1285.369001</v>
      </c>
      <c r="F116" s="10">
        <f t="shared" ref="F116:F179" si="16">D116/B116</f>
        <v>0.22127578087117361</v>
      </c>
      <c r="G116" s="4"/>
      <c r="H116" s="11">
        <f t="shared" ref="H116:H179" si="17">TRUNC(F116,4)</f>
        <v>0.22120000000000001</v>
      </c>
      <c r="I116" s="4"/>
      <c r="J116" s="5">
        <f t="shared" ref="J116:J179" si="18">H116*100</f>
        <v>22.12</v>
      </c>
      <c r="K116" s="4"/>
      <c r="L116" s="6">
        <f t="shared" ref="L116:L179" si="19">ROUND(J116,1)</f>
        <v>22.1</v>
      </c>
      <c r="N116" s="86"/>
      <c r="O116" s="86"/>
      <c r="P116" s="86"/>
      <c r="Q116" s="86"/>
      <c r="R116" s="86"/>
      <c r="S116" s="86"/>
    </row>
    <row r="117" spans="1:19" x14ac:dyDescent="0.2">
      <c r="A117" s="23" t="s">
        <v>708</v>
      </c>
      <c r="B117" s="24">
        <f>VLOOKUP($A117,'Reservation final'!$A$42:$L$352,11,FALSE)</f>
        <v>3826.8167140000005</v>
      </c>
      <c r="D117" s="24">
        <f>VLOOKUP($A117,'Reservation final'!$A$42:$L$352,10,FALSE)</f>
        <v>835.65882399999998</v>
      </c>
      <c r="F117" s="10">
        <f t="shared" si="16"/>
        <v>0.21836917899486311</v>
      </c>
      <c r="G117" s="4"/>
      <c r="H117" s="11">
        <f t="shared" si="17"/>
        <v>0.21829999999999999</v>
      </c>
      <c r="I117" s="4"/>
      <c r="J117" s="5">
        <f t="shared" si="18"/>
        <v>21.83</v>
      </c>
      <c r="K117" s="4"/>
      <c r="L117" s="6">
        <f t="shared" si="19"/>
        <v>21.8</v>
      </c>
      <c r="N117" s="86"/>
      <c r="O117" s="86"/>
      <c r="P117" s="86"/>
      <c r="Q117" s="86"/>
      <c r="R117" s="86"/>
      <c r="S117" s="86"/>
    </row>
    <row r="118" spans="1:19" x14ac:dyDescent="0.2">
      <c r="A118" s="23" t="s">
        <v>709</v>
      </c>
      <c r="B118" s="24">
        <f>VLOOKUP($A118,'Reservation final'!$A$42:$L$352,11,FALSE)</f>
        <v>6029.9510339999997</v>
      </c>
      <c r="D118" s="24">
        <f>VLOOKUP($A118,'Reservation final'!$A$42:$L$352,10,FALSE)</f>
        <v>805.31447400000002</v>
      </c>
      <c r="F118" s="10">
        <f t="shared" si="16"/>
        <v>0.13355240688675882</v>
      </c>
      <c r="G118" s="4"/>
      <c r="H118" s="11">
        <f t="shared" si="17"/>
        <v>0.13350000000000001</v>
      </c>
      <c r="I118" s="4"/>
      <c r="J118" s="5">
        <f t="shared" si="18"/>
        <v>13.350000000000001</v>
      </c>
      <c r="K118" s="4"/>
      <c r="L118" s="6">
        <f t="shared" si="19"/>
        <v>13.4</v>
      </c>
      <c r="N118" s="86"/>
      <c r="O118" s="86"/>
      <c r="P118" s="86"/>
      <c r="Q118" s="86"/>
      <c r="R118" s="86"/>
      <c r="S118" s="86"/>
    </row>
    <row r="119" spans="1:19" x14ac:dyDescent="0.2">
      <c r="A119" s="23" t="s">
        <v>710</v>
      </c>
      <c r="B119" s="24">
        <f>VLOOKUP($A119,'Reservation final'!$A$42:$L$352,11,FALSE)</f>
        <v>777689.52275200002</v>
      </c>
      <c r="D119" s="24">
        <f>VLOOKUP($A119,'Reservation final'!$A$42:$L$352,10,FALSE)</f>
        <v>64200.619288000002</v>
      </c>
      <c r="F119" s="10">
        <f t="shared" si="16"/>
        <v>8.2553020723249673E-2</v>
      </c>
      <c r="G119" s="4"/>
      <c r="H119" s="11">
        <f t="shared" si="17"/>
        <v>8.2500000000000004E-2</v>
      </c>
      <c r="I119" s="4"/>
      <c r="J119" s="5">
        <f t="shared" si="18"/>
        <v>8.25</v>
      </c>
      <c r="K119" s="4"/>
      <c r="L119" s="6">
        <f t="shared" si="19"/>
        <v>8.3000000000000007</v>
      </c>
      <c r="N119" s="86"/>
      <c r="O119" s="86"/>
      <c r="P119" s="86"/>
      <c r="Q119" s="86"/>
      <c r="R119" s="86"/>
      <c r="S119" s="86"/>
    </row>
    <row r="120" spans="1:19" x14ac:dyDescent="0.2">
      <c r="A120" s="23" t="s">
        <v>711</v>
      </c>
      <c r="B120" s="24">
        <f>VLOOKUP($A120,'Reservation final'!$A$42:$L$352,11,FALSE)</f>
        <v>906.01040599999999</v>
      </c>
      <c r="D120" s="24">
        <f>VLOOKUP($A120,'Reservation final'!$A$42:$L$352,10,FALSE)</f>
        <v>164.38931600000001</v>
      </c>
      <c r="F120" s="10">
        <f t="shared" si="16"/>
        <v>0.18144307715600344</v>
      </c>
      <c r="G120" s="4"/>
      <c r="H120" s="11">
        <f t="shared" si="17"/>
        <v>0.18140000000000001</v>
      </c>
      <c r="I120" s="4"/>
      <c r="J120" s="5">
        <f t="shared" si="18"/>
        <v>18.14</v>
      </c>
      <c r="K120" s="4"/>
      <c r="L120" s="6">
        <f t="shared" si="19"/>
        <v>18.100000000000001</v>
      </c>
      <c r="N120" s="86"/>
      <c r="O120" s="86"/>
      <c r="P120" s="86"/>
      <c r="Q120" s="86"/>
      <c r="R120" s="86"/>
      <c r="S120" s="86"/>
    </row>
    <row r="121" spans="1:19" x14ac:dyDescent="0.2">
      <c r="A121" s="23" t="s">
        <v>712</v>
      </c>
      <c r="B121" s="24">
        <f>VLOOKUP($A121,'Reservation final'!$A$42:$L$352,11,FALSE)</f>
        <v>980.87755499999992</v>
      </c>
      <c r="D121" s="24">
        <f>VLOOKUP($A121,'Reservation final'!$A$42:$L$352,10,FALSE)</f>
        <v>143.63622000000001</v>
      </c>
      <c r="F121" s="10">
        <f t="shared" si="16"/>
        <v>0.14643644282389562</v>
      </c>
      <c r="G121" s="4"/>
      <c r="H121" s="11">
        <f t="shared" si="17"/>
        <v>0.1464</v>
      </c>
      <c r="I121" s="4"/>
      <c r="J121" s="5">
        <f t="shared" si="18"/>
        <v>14.64</v>
      </c>
      <c r="K121" s="4"/>
      <c r="L121" s="6">
        <f t="shared" si="19"/>
        <v>14.6</v>
      </c>
      <c r="N121" s="86"/>
      <c r="O121" s="86"/>
      <c r="P121" s="86"/>
      <c r="Q121" s="86"/>
      <c r="R121" s="86"/>
      <c r="S121" s="86"/>
    </row>
    <row r="122" spans="1:19" x14ac:dyDescent="0.2">
      <c r="A122" s="23" t="s">
        <v>713</v>
      </c>
      <c r="B122" s="24">
        <f>VLOOKUP($A122,'Reservation final'!$A$42:$L$352,11,FALSE)</f>
        <v>3465.5730899999999</v>
      </c>
      <c r="D122" s="24">
        <f>VLOOKUP($A122,'Reservation final'!$A$42:$L$352,10,FALSE)</f>
        <v>1264.96811</v>
      </c>
      <c r="F122" s="10">
        <f t="shared" si="16"/>
        <v>0.36500979120887622</v>
      </c>
      <c r="G122" s="4"/>
      <c r="H122" s="11">
        <f t="shared" si="17"/>
        <v>0.36499999999999999</v>
      </c>
      <c r="I122" s="4"/>
      <c r="J122" s="5">
        <f t="shared" si="18"/>
        <v>36.5</v>
      </c>
      <c r="K122" s="4"/>
      <c r="L122" s="6">
        <f t="shared" si="19"/>
        <v>36.5</v>
      </c>
      <c r="N122" s="86"/>
      <c r="O122" s="86"/>
      <c r="P122" s="86"/>
      <c r="Q122" s="86"/>
      <c r="R122" s="86"/>
      <c r="S122" s="86"/>
    </row>
    <row r="123" spans="1:19" x14ac:dyDescent="0.2">
      <c r="A123" s="23" t="s">
        <v>714</v>
      </c>
      <c r="B123" s="24">
        <f>VLOOKUP($A123,'Reservation final'!$A$42:$L$352,11,FALSE)</f>
        <v>5385.367612</v>
      </c>
      <c r="D123" s="24">
        <f>VLOOKUP($A123,'Reservation final'!$A$42:$L$352,10,FALSE)</f>
        <v>952.49602800000002</v>
      </c>
      <c r="F123" s="10">
        <f t="shared" si="16"/>
        <v>0.17686741121954072</v>
      </c>
      <c r="G123" s="4"/>
      <c r="H123" s="11">
        <f t="shared" si="17"/>
        <v>0.17680000000000001</v>
      </c>
      <c r="I123" s="4"/>
      <c r="J123" s="5">
        <f t="shared" si="18"/>
        <v>17.68</v>
      </c>
      <c r="K123" s="4"/>
      <c r="L123" s="6">
        <f t="shared" si="19"/>
        <v>17.7</v>
      </c>
      <c r="N123" s="86"/>
      <c r="O123" s="86"/>
      <c r="P123" s="86"/>
      <c r="Q123" s="86"/>
      <c r="R123" s="86"/>
      <c r="S123" s="86"/>
    </row>
    <row r="124" spans="1:19" x14ac:dyDescent="0.2">
      <c r="A124" s="23" t="s">
        <v>715</v>
      </c>
      <c r="B124" s="24">
        <f>VLOOKUP($A124,'Reservation final'!$A$42:$L$352,11,FALSE)</f>
        <v>36621.220986</v>
      </c>
      <c r="D124" s="24">
        <f>VLOOKUP($A124,'Reservation final'!$A$42:$L$352,10,FALSE)</f>
        <v>3767.3390159999999</v>
      </c>
      <c r="F124" s="10">
        <f t="shared" si="16"/>
        <v>0.10287311330881686</v>
      </c>
      <c r="G124" s="4"/>
      <c r="H124" s="11">
        <f t="shared" si="17"/>
        <v>0.1028</v>
      </c>
      <c r="I124" s="4"/>
      <c r="J124" s="5">
        <f t="shared" si="18"/>
        <v>10.280000000000001</v>
      </c>
      <c r="K124" s="4"/>
      <c r="L124" s="6">
        <f t="shared" si="19"/>
        <v>10.3</v>
      </c>
      <c r="N124" s="86"/>
      <c r="O124" s="86"/>
      <c r="P124" s="86"/>
      <c r="Q124" s="86"/>
      <c r="R124" s="86"/>
      <c r="S124" s="86"/>
    </row>
    <row r="125" spans="1:19" x14ac:dyDescent="0.2">
      <c r="A125" s="23" t="s">
        <v>716</v>
      </c>
      <c r="B125" s="24">
        <f>VLOOKUP($A125,'Reservation final'!$A$42:$L$352,11,FALSE)</f>
        <v>1794.8961750000001</v>
      </c>
      <c r="D125" s="24">
        <f>VLOOKUP($A125,'Reservation final'!$A$42:$L$352,10,FALSE)</f>
        <v>515.88277500000004</v>
      </c>
      <c r="F125" s="10">
        <f t="shared" si="16"/>
        <v>0.28741649917438816</v>
      </c>
      <c r="G125" s="4"/>
      <c r="H125" s="11">
        <f t="shared" si="17"/>
        <v>0.28739999999999999</v>
      </c>
      <c r="I125" s="4"/>
      <c r="J125" s="5">
        <f t="shared" si="18"/>
        <v>28.74</v>
      </c>
      <c r="K125" s="4"/>
      <c r="L125" s="6">
        <f t="shared" si="19"/>
        <v>28.7</v>
      </c>
      <c r="N125" s="86"/>
      <c r="O125" s="86"/>
      <c r="P125" s="86"/>
      <c r="Q125" s="86"/>
      <c r="R125" s="86"/>
      <c r="S125" s="86"/>
    </row>
    <row r="126" spans="1:19" x14ac:dyDescent="0.2">
      <c r="A126" s="23" t="s">
        <v>717</v>
      </c>
      <c r="B126" s="24">
        <f>VLOOKUP($A126,'Reservation final'!$A$42:$L$352,11,FALSE)</f>
        <v>1038.9870659999999</v>
      </c>
      <c r="D126" s="24">
        <f>VLOOKUP($A126,'Reservation final'!$A$42:$L$352,10,FALSE)</f>
        <v>293.32050599999997</v>
      </c>
      <c r="F126" s="10">
        <f t="shared" si="16"/>
        <v>0.28231391477206319</v>
      </c>
      <c r="G126" s="4"/>
      <c r="H126" s="11">
        <f t="shared" si="17"/>
        <v>0.2823</v>
      </c>
      <c r="I126" s="4"/>
      <c r="J126" s="5">
        <f t="shared" si="18"/>
        <v>28.23</v>
      </c>
      <c r="K126" s="4"/>
      <c r="L126" s="6">
        <f t="shared" si="19"/>
        <v>28.2</v>
      </c>
      <c r="N126" s="86"/>
      <c r="O126" s="86"/>
      <c r="P126" s="86"/>
      <c r="Q126" s="86"/>
      <c r="R126" s="86"/>
      <c r="S126" s="86"/>
    </row>
    <row r="127" spans="1:19" x14ac:dyDescent="0.2">
      <c r="A127" s="23" t="s">
        <v>718</v>
      </c>
      <c r="B127" s="24">
        <f>VLOOKUP($A127,'Reservation final'!$A$42:$L$352,11,FALSE)</f>
        <v>5511.0153769999997</v>
      </c>
      <c r="D127" s="24">
        <f>VLOOKUP($A127,'Reservation final'!$A$42:$L$352,10,FALSE)</f>
        <v>938.52563699999996</v>
      </c>
      <c r="F127" s="10">
        <f t="shared" si="16"/>
        <v>0.1702999488836302</v>
      </c>
      <c r="G127" s="4"/>
      <c r="H127" s="11">
        <f t="shared" si="17"/>
        <v>0.17019999999999999</v>
      </c>
      <c r="I127" s="4"/>
      <c r="J127" s="5">
        <f t="shared" si="18"/>
        <v>17.02</v>
      </c>
      <c r="K127" s="4"/>
      <c r="L127" s="6">
        <f t="shared" si="19"/>
        <v>17</v>
      </c>
      <c r="N127" s="86"/>
      <c r="O127" s="86"/>
      <c r="P127" s="86"/>
      <c r="Q127" s="86"/>
      <c r="R127" s="86"/>
      <c r="S127" s="86"/>
    </row>
    <row r="128" spans="1:19" x14ac:dyDescent="0.2">
      <c r="A128" s="23" t="s">
        <v>719</v>
      </c>
      <c r="B128" s="24">
        <f>VLOOKUP($A128,'Reservation final'!$A$42:$L$352,11,FALSE)</f>
        <v>2274.3957949999999</v>
      </c>
      <c r="D128" s="24">
        <f>VLOOKUP($A128,'Reservation final'!$A$42:$L$352,10,FALSE)</f>
        <v>367.24425500000001</v>
      </c>
      <c r="F128" s="10">
        <f t="shared" si="16"/>
        <v>0.1614689298174683</v>
      </c>
      <c r="G128" s="4"/>
      <c r="H128" s="11">
        <f t="shared" si="17"/>
        <v>0.16139999999999999</v>
      </c>
      <c r="I128" s="4"/>
      <c r="J128" s="5">
        <f t="shared" si="18"/>
        <v>16.14</v>
      </c>
      <c r="K128" s="4"/>
      <c r="L128" s="6">
        <f t="shared" si="19"/>
        <v>16.100000000000001</v>
      </c>
      <c r="N128" s="86"/>
      <c r="O128" s="86"/>
      <c r="P128" s="86"/>
      <c r="Q128" s="86"/>
      <c r="R128" s="86"/>
      <c r="S128" s="86"/>
    </row>
    <row r="129" spans="1:19" x14ac:dyDescent="0.2">
      <c r="A129" s="23" t="s">
        <v>720</v>
      </c>
      <c r="B129" s="24">
        <f>VLOOKUP($A129,'Reservation final'!$A$42:$L$352,11,FALSE)</f>
        <v>5278.7646100000002</v>
      </c>
      <c r="D129" s="24">
        <f>VLOOKUP($A129,'Reservation final'!$A$42:$L$352,10,FALSE)</f>
        <v>999.72831000000008</v>
      </c>
      <c r="F129" s="10">
        <f t="shared" si="16"/>
        <v>0.18938679480159659</v>
      </c>
      <c r="G129" s="4"/>
      <c r="H129" s="11">
        <f t="shared" si="17"/>
        <v>0.1893</v>
      </c>
      <c r="I129" s="4"/>
      <c r="J129" s="5">
        <f t="shared" si="18"/>
        <v>18.93</v>
      </c>
      <c r="K129" s="4"/>
      <c r="L129" s="6">
        <f t="shared" si="19"/>
        <v>18.899999999999999</v>
      </c>
      <c r="N129" s="86"/>
      <c r="O129" s="86"/>
      <c r="P129" s="86"/>
      <c r="Q129" s="86"/>
      <c r="R129" s="86"/>
      <c r="S129" s="86"/>
    </row>
    <row r="130" spans="1:19" x14ac:dyDescent="0.2">
      <c r="A130" s="23" t="s">
        <v>721</v>
      </c>
      <c r="B130" s="24">
        <f>VLOOKUP($A130,'Reservation final'!$A$42:$L$352,11,FALSE)</f>
        <v>1349.82988</v>
      </c>
      <c r="D130" s="24">
        <f>VLOOKUP($A130,'Reservation final'!$A$42:$L$352,10,FALSE)</f>
        <v>430.90866</v>
      </c>
      <c r="F130" s="10">
        <f t="shared" si="16"/>
        <v>0.3192318279396808</v>
      </c>
      <c r="G130" s="4"/>
      <c r="H130" s="11">
        <f t="shared" si="17"/>
        <v>0.31919999999999998</v>
      </c>
      <c r="I130" s="4"/>
      <c r="J130" s="5">
        <f t="shared" si="18"/>
        <v>31.919999999999998</v>
      </c>
      <c r="K130" s="4"/>
      <c r="L130" s="6">
        <f t="shared" si="19"/>
        <v>31.9</v>
      </c>
      <c r="N130" s="86"/>
      <c r="O130" s="86"/>
      <c r="P130" s="86"/>
      <c r="Q130" s="86"/>
      <c r="R130" s="86"/>
      <c r="S130" s="86"/>
    </row>
    <row r="131" spans="1:19" x14ac:dyDescent="0.2">
      <c r="A131" s="23" t="s">
        <v>722</v>
      </c>
      <c r="B131" s="24">
        <f>VLOOKUP($A131,'Reservation final'!$A$42:$L$352,11,FALSE)</f>
        <v>3171.5802020000001</v>
      </c>
      <c r="D131" s="24">
        <f>VLOOKUP($A131,'Reservation final'!$A$42:$L$352,10,FALSE)</f>
        <v>775.29029200000002</v>
      </c>
      <c r="F131" s="10">
        <f t="shared" si="16"/>
        <v>0.24444921541353473</v>
      </c>
      <c r="G131" s="4"/>
      <c r="H131" s="11">
        <f t="shared" si="17"/>
        <v>0.24440000000000001</v>
      </c>
      <c r="I131" s="4"/>
      <c r="J131" s="5">
        <f t="shared" si="18"/>
        <v>24.44</v>
      </c>
      <c r="K131" s="4"/>
      <c r="L131" s="6">
        <f t="shared" si="19"/>
        <v>24.4</v>
      </c>
      <c r="N131" s="86"/>
      <c r="O131" s="86"/>
      <c r="P131" s="86"/>
      <c r="Q131" s="86"/>
      <c r="R131" s="86"/>
      <c r="S131" s="86"/>
    </row>
    <row r="132" spans="1:19" x14ac:dyDescent="0.2">
      <c r="A132" s="23" t="s">
        <v>723</v>
      </c>
      <c r="B132" s="24">
        <f>VLOOKUP($A132,'Reservation final'!$A$42:$L$352,11,FALSE)</f>
        <v>5240.8999110000004</v>
      </c>
      <c r="D132" s="24">
        <f>VLOOKUP($A132,'Reservation final'!$A$42:$L$352,10,FALSE)</f>
        <v>586.652871</v>
      </c>
      <c r="F132" s="10">
        <f t="shared" si="16"/>
        <v>0.1119374307776205</v>
      </c>
      <c r="G132" s="4"/>
      <c r="H132" s="11">
        <f t="shared" si="17"/>
        <v>0.1119</v>
      </c>
      <c r="I132" s="4"/>
      <c r="J132" s="5">
        <f t="shared" si="18"/>
        <v>11.19</v>
      </c>
      <c r="K132" s="4"/>
      <c r="L132" s="6">
        <f t="shared" si="19"/>
        <v>11.2</v>
      </c>
      <c r="N132" s="86"/>
      <c r="O132" s="86"/>
      <c r="P132" s="86"/>
      <c r="Q132" s="86"/>
      <c r="R132" s="86"/>
      <c r="S132" s="86"/>
    </row>
    <row r="133" spans="1:19" x14ac:dyDescent="0.2">
      <c r="A133" s="23" t="s">
        <v>724</v>
      </c>
      <c r="B133" s="24">
        <f>VLOOKUP($A133,'Reservation final'!$A$42:$L$352,11,FALSE)</f>
        <v>696.14126699999997</v>
      </c>
      <c r="D133" s="24">
        <f>VLOOKUP($A133,'Reservation final'!$A$42:$L$352,10,FALSE)</f>
        <v>104.75054700000001</v>
      </c>
      <c r="F133" s="10">
        <f t="shared" si="16"/>
        <v>0.15047311797994589</v>
      </c>
      <c r="G133" s="4"/>
      <c r="H133" s="11">
        <f t="shared" si="17"/>
        <v>0.15040000000000001</v>
      </c>
      <c r="I133" s="4"/>
      <c r="J133" s="5">
        <f t="shared" si="18"/>
        <v>15.040000000000001</v>
      </c>
      <c r="K133" s="4"/>
      <c r="L133" s="6">
        <f t="shared" si="19"/>
        <v>15</v>
      </c>
      <c r="N133" s="86"/>
      <c r="O133" s="86"/>
      <c r="P133" s="86"/>
      <c r="Q133" s="86"/>
      <c r="R133" s="86"/>
      <c r="S133" s="86"/>
    </row>
    <row r="134" spans="1:19" x14ac:dyDescent="0.2">
      <c r="A134" s="23" t="s">
        <v>725</v>
      </c>
      <c r="B134" s="24">
        <f>VLOOKUP($A134,'Reservation final'!$A$42:$L$352,11,FALSE)</f>
        <v>5282.1694749999997</v>
      </c>
      <c r="D134" s="24">
        <f>VLOOKUP($A134,'Reservation final'!$A$42:$L$352,10,FALSE)</f>
        <v>785.8288</v>
      </c>
      <c r="F134" s="10">
        <f t="shared" si="16"/>
        <v>0.14877008466298786</v>
      </c>
      <c r="G134" s="4"/>
      <c r="H134" s="11">
        <f t="shared" si="17"/>
        <v>0.1487</v>
      </c>
      <c r="I134" s="4"/>
      <c r="J134" s="5">
        <f t="shared" si="18"/>
        <v>14.87</v>
      </c>
      <c r="K134" s="4"/>
      <c r="L134" s="6">
        <f t="shared" si="19"/>
        <v>14.9</v>
      </c>
      <c r="N134" s="86"/>
      <c r="O134" s="86"/>
      <c r="P134" s="86"/>
      <c r="Q134" s="86"/>
      <c r="R134" s="86"/>
      <c r="S134" s="86"/>
    </row>
    <row r="135" spans="1:19" x14ac:dyDescent="0.2">
      <c r="A135" s="23" t="s">
        <v>726</v>
      </c>
      <c r="B135" s="24">
        <f>VLOOKUP($A135,'Reservation final'!$A$42:$L$352,11,FALSE)</f>
        <v>3282.9215869999998</v>
      </c>
      <c r="D135" s="24">
        <f>VLOOKUP($A135,'Reservation final'!$A$42:$L$352,10,FALSE)</f>
        <v>1053.8236830000001</v>
      </c>
      <c r="F135" s="10">
        <f t="shared" si="16"/>
        <v>0.32100178303771354</v>
      </c>
      <c r="G135" s="4"/>
      <c r="H135" s="11">
        <f t="shared" si="17"/>
        <v>0.32100000000000001</v>
      </c>
      <c r="I135" s="4"/>
      <c r="J135" s="5">
        <f t="shared" si="18"/>
        <v>32.1</v>
      </c>
      <c r="K135" s="4"/>
      <c r="L135" s="6">
        <f t="shared" si="19"/>
        <v>32.1</v>
      </c>
      <c r="N135" s="86"/>
      <c r="O135" s="86"/>
      <c r="P135" s="86"/>
      <c r="Q135" s="86"/>
      <c r="R135" s="86"/>
      <c r="S135" s="86"/>
    </row>
    <row r="136" spans="1:19" x14ac:dyDescent="0.2">
      <c r="A136" s="23" t="s">
        <v>727</v>
      </c>
      <c r="B136" s="24">
        <f>VLOOKUP($A136,'Reservation final'!$A$42:$L$352,11,FALSE)</f>
        <v>2437.862826</v>
      </c>
      <c r="D136" s="24">
        <f>VLOOKUP($A136,'Reservation final'!$A$42:$L$352,10,FALSE)</f>
        <v>652.88494600000001</v>
      </c>
      <c r="F136" s="10">
        <f t="shared" si="16"/>
        <v>0.26781037022958404</v>
      </c>
      <c r="G136" s="4"/>
      <c r="H136" s="11">
        <f t="shared" si="17"/>
        <v>0.26779999999999998</v>
      </c>
      <c r="I136" s="4"/>
      <c r="J136" s="5">
        <f t="shared" si="18"/>
        <v>26.779999999999998</v>
      </c>
      <c r="K136" s="4"/>
      <c r="L136" s="6">
        <f t="shared" si="19"/>
        <v>26.8</v>
      </c>
      <c r="N136" s="86"/>
      <c r="O136" s="86"/>
      <c r="P136" s="86"/>
      <c r="Q136" s="86"/>
      <c r="R136" s="86"/>
      <c r="S136" s="86"/>
    </row>
    <row r="137" spans="1:19" x14ac:dyDescent="0.2">
      <c r="A137" s="23" t="s">
        <v>728</v>
      </c>
      <c r="B137" s="24">
        <f>VLOOKUP($A137,'Reservation final'!$A$42:$L$352,11,FALSE)</f>
        <v>2075.4990870000001</v>
      </c>
      <c r="D137" s="24">
        <f>VLOOKUP($A137,'Reservation final'!$A$42:$L$352,10,FALSE)</f>
        <v>804.79595399999994</v>
      </c>
      <c r="F137" s="10">
        <f t="shared" si="16"/>
        <v>0.38776020622744795</v>
      </c>
      <c r="G137" s="4"/>
      <c r="H137" s="11">
        <f t="shared" si="17"/>
        <v>0.38769999999999999</v>
      </c>
      <c r="I137" s="4"/>
      <c r="J137" s="5">
        <f t="shared" si="18"/>
        <v>38.769999999999996</v>
      </c>
      <c r="K137" s="4"/>
      <c r="L137" s="6">
        <f t="shared" si="19"/>
        <v>38.799999999999997</v>
      </c>
      <c r="N137" s="86"/>
      <c r="O137" s="86"/>
      <c r="P137" s="86"/>
      <c r="Q137" s="86"/>
      <c r="R137" s="86"/>
      <c r="S137" s="86"/>
    </row>
    <row r="138" spans="1:19" x14ac:dyDescent="0.2">
      <c r="A138" s="23" t="s">
        <v>729</v>
      </c>
      <c r="B138" s="24">
        <f>VLOOKUP($A138,'Reservation final'!$A$42:$L$352,11,FALSE)</f>
        <v>2388.5531970000002</v>
      </c>
      <c r="D138" s="24">
        <f>VLOOKUP($A138,'Reservation final'!$A$42:$L$352,10,FALSE)</f>
        <v>691.41527700000006</v>
      </c>
      <c r="F138" s="10">
        <f t="shared" si="16"/>
        <v>0.28947032784047305</v>
      </c>
      <c r="G138" s="4"/>
      <c r="H138" s="11">
        <f t="shared" si="17"/>
        <v>0.28939999999999999</v>
      </c>
      <c r="I138" s="4"/>
      <c r="J138" s="5">
        <f t="shared" si="18"/>
        <v>28.939999999999998</v>
      </c>
      <c r="K138" s="4"/>
      <c r="L138" s="6">
        <f t="shared" si="19"/>
        <v>28.9</v>
      </c>
      <c r="N138" s="86"/>
      <c r="O138" s="86"/>
      <c r="P138" s="86"/>
      <c r="Q138" s="86"/>
      <c r="R138" s="86"/>
      <c r="S138" s="86"/>
    </row>
    <row r="139" spans="1:19" x14ac:dyDescent="0.2">
      <c r="A139" s="23" t="s">
        <v>730</v>
      </c>
      <c r="B139" s="24">
        <f>VLOOKUP($A139,'Reservation final'!$A$42:$L$352,11,FALSE)</f>
        <v>6388.4511910000001</v>
      </c>
      <c r="D139" s="24">
        <f>VLOOKUP($A139,'Reservation final'!$A$42:$L$352,10,FALSE)</f>
        <v>1195.6984709999999</v>
      </c>
      <c r="F139" s="10">
        <f t="shared" si="16"/>
        <v>0.18716562673038664</v>
      </c>
      <c r="G139" s="4"/>
      <c r="H139" s="11">
        <f t="shared" si="17"/>
        <v>0.18709999999999999</v>
      </c>
      <c r="I139" s="4"/>
      <c r="J139" s="5">
        <f t="shared" si="18"/>
        <v>18.709999999999997</v>
      </c>
      <c r="K139" s="4"/>
      <c r="L139" s="6">
        <f t="shared" si="19"/>
        <v>18.7</v>
      </c>
      <c r="N139" s="86"/>
      <c r="O139" s="86"/>
      <c r="P139" s="86"/>
      <c r="Q139" s="86"/>
      <c r="R139" s="86"/>
      <c r="S139" s="86"/>
    </row>
    <row r="140" spans="1:19" x14ac:dyDescent="0.2">
      <c r="A140" s="23" t="s">
        <v>731</v>
      </c>
      <c r="B140" s="24">
        <f>VLOOKUP($A140,'Reservation final'!$A$42:$L$352,11,FALSE)</f>
        <v>7056.1860099999994</v>
      </c>
      <c r="D140" s="24">
        <f>VLOOKUP($A140,'Reservation final'!$A$42:$L$352,10,FALSE)</f>
        <v>656.66601000000003</v>
      </c>
      <c r="F140" s="10">
        <f t="shared" si="16"/>
        <v>9.3062457405371043E-2</v>
      </c>
      <c r="G140" s="4"/>
      <c r="H140" s="11">
        <f t="shared" si="17"/>
        <v>9.2999999999999999E-2</v>
      </c>
      <c r="I140" s="4"/>
      <c r="J140" s="5">
        <f t="shared" si="18"/>
        <v>9.3000000000000007</v>
      </c>
      <c r="K140" s="4"/>
      <c r="L140" s="6">
        <f t="shared" si="19"/>
        <v>9.3000000000000007</v>
      </c>
      <c r="N140" s="86"/>
      <c r="O140" s="86"/>
      <c r="P140" s="86"/>
      <c r="Q140" s="86"/>
      <c r="R140" s="86"/>
      <c r="S140" s="86"/>
    </row>
    <row r="141" spans="1:19" x14ac:dyDescent="0.2">
      <c r="A141" s="23" t="s">
        <v>732</v>
      </c>
      <c r="B141" s="24">
        <f>VLOOKUP($A141,'Reservation final'!$A$42:$L$352,11,FALSE)</f>
        <v>2413.5615339999999</v>
      </c>
      <c r="D141" s="24">
        <f>VLOOKUP($A141,'Reservation final'!$A$42:$L$352,10,FALSE)</f>
        <v>1005.080968</v>
      </c>
      <c r="F141" s="10">
        <f t="shared" si="16"/>
        <v>0.41643063739679237</v>
      </c>
      <c r="G141" s="4"/>
      <c r="H141" s="11">
        <f t="shared" si="17"/>
        <v>0.41639999999999999</v>
      </c>
      <c r="I141" s="4"/>
      <c r="J141" s="5">
        <f t="shared" si="18"/>
        <v>41.64</v>
      </c>
      <c r="K141" s="4"/>
      <c r="L141" s="6">
        <f t="shared" si="19"/>
        <v>41.6</v>
      </c>
      <c r="N141" s="86"/>
      <c r="O141" s="86"/>
      <c r="P141" s="86"/>
      <c r="Q141" s="86"/>
      <c r="R141" s="86"/>
      <c r="S141" s="86"/>
    </row>
    <row r="142" spans="1:19" x14ac:dyDescent="0.2">
      <c r="A142" s="23" t="s">
        <v>733</v>
      </c>
      <c r="B142" s="24">
        <f>VLOOKUP($A142,'Reservation final'!$A$42:$L$352,11,FALSE)</f>
        <v>2592.4860710000003</v>
      </c>
      <c r="D142" s="24">
        <f>VLOOKUP($A142,'Reservation final'!$A$42:$L$352,10,FALSE)</f>
        <v>489.64960100000002</v>
      </c>
      <c r="F142" s="10">
        <f t="shared" si="16"/>
        <v>0.18887260628988736</v>
      </c>
      <c r="G142" s="4"/>
      <c r="H142" s="11">
        <f t="shared" si="17"/>
        <v>0.1888</v>
      </c>
      <c r="I142" s="4"/>
      <c r="J142" s="5">
        <f t="shared" si="18"/>
        <v>18.88</v>
      </c>
      <c r="K142" s="4"/>
      <c r="L142" s="6">
        <f t="shared" si="19"/>
        <v>18.899999999999999</v>
      </c>
      <c r="N142" s="86"/>
      <c r="O142" s="86"/>
      <c r="P142" s="86"/>
      <c r="Q142" s="86"/>
      <c r="R142" s="86"/>
      <c r="S142" s="86"/>
    </row>
    <row r="143" spans="1:19" x14ac:dyDescent="0.2">
      <c r="A143" s="23" t="s">
        <v>734</v>
      </c>
      <c r="B143" s="24">
        <f>VLOOKUP($A143,'Reservation final'!$A$42:$L$352,11,FALSE)</f>
        <v>3582.8593639999999</v>
      </c>
      <c r="D143" s="24">
        <f>VLOOKUP($A143,'Reservation final'!$A$42:$L$352,10,FALSE)</f>
        <v>550.85227400000008</v>
      </c>
      <c r="F143" s="10">
        <f t="shared" si="16"/>
        <v>0.15374655213511196</v>
      </c>
      <c r="G143" s="4"/>
      <c r="H143" s="11">
        <f t="shared" si="17"/>
        <v>0.1537</v>
      </c>
      <c r="I143" s="4"/>
      <c r="J143" s="5">
        <f t="shared" si="18"/>
        <v>15.370000000000001</v>
      </c>
      <c r="K143" s="4"/>
      <c r="L143" s="6">
        <f t="shared" si="19"/>
        <v>15.4</v>
      </c>
      <c r="N143" s="86"/>
      <c r="O143" s="86"/>
      <c r="P143" s="86"/>
      <c r="Q143" s="86"/>
      <c r="R143" s="86"/>
      <c r="S143" s="86"/>
    </row>
    <row r="144" spans="1:19" x14ac:dyDescent="0.2">
      <c r="A144" s="23" t="s">
        <v>735</v>
      </c>
      <c r="B144" s="24">
        <f>VLOOKUP($A144,'Reservation final'!$A$42:$L$352,11,FALSE)</f>
        <v>434.11438300000003</v>
      </c>
      <c r="D144" s="24">
        <f>VLOOKUP($A144,'Reservation final'!$A$42:$L$352,10,FALSE)</f>
        <v>120.04275800000001</v>
      </c>
      <c r="F144" s="10">
        <f t="shared" si="16"/>
        <v>0.27652333739884405</v>
      </c>
      <c r="G144" s="4"/>
      <c r="H144" s="11">
        <f t="shared" si="17"/>
        <v>0.27650000000000002</v>
      </c>
      <c r="I144" s="4"/>
      <c r="J144" s="5">
        <f t="shared" si="18"/>
        <v>27.650000000000002</v>
      </c>
      <c r="K144" s="4"/>
      <c r="L144" s="6">
        <f t="shared" si="19"/>
        <v>27.7</v>
      </c>
      <c r="N144" s="86"/>
      <c r="O144" s="86"/>
      <c r="P144" s="86"/>
      <c r="Q144" s="86"/>
      <c r="R144" s="86"/>
      <c r="S144" s="86"/>
    </row>
    <row r="145" spans="1:19" x14ac:dyDescent="0.2">
      <c r="A145" s="23" t="s">
        <v>736</v>
      </c>
      <c r="B145" s="24">
        <f>VLOOKUP($A145,'Reservation final'!$A$42:$L$352,11,FALSE)</f>
        <v>6811.3782929999998</v>
      </c>
      <c r="D145" s="24">
        <f>VLOOKUP($A145,'Reservation final'!$A$42:$L$352,10,FALSE)</f>
        <v>1257.137013</v>
      </c>
      <c r="F145" s="10">
        <f t="shared" si="16"/>
        <v>0.18456426275603424</v>
      </c>
      <c r="G145" s="4"/>
      <c r="H145" s="11">
        <f t="shared" si="17"/>
        <v>0.1845</v>
      </c>
      <c r="I145" s="4"/>
      <c r="J145" s="5">
        <f t="shared" si="18"/>
        <v>18.45</v>
      </c>
      <c r="K145" s="4"/>
      <c r="L145" s="6">
        <f t="shared" si="19"/>
        <v>18.5</v>
      </c>
      <c r="N145" s="86"/>
      <c r="O145" s="86"/>
      <c r="P145" s="86"/>
      <c r="Q145" s="86"/>
      <c r="R145" s="86"/>
      <c r="S145" s="86"/>
    </row>
    <row r="146" spans="1:19" x14ac:dyDescent="0.2">
      <c r="A146" s="23" t="s">
        <v>737</v>
      </c>
      <c r="B146" s="24">
        <f>VLOOKUP($A146,'Reservation final'!$A$42:$L$352,11,FALSE)</f>
        <v>1864.8406570000002</v>
      </c>
      <c r="D146" s="24">
        <f>VLOOKUP($A146,'Reservation final'!$A$42:$L$352,10,FALSE)</f>
        <v>517.09039199999995</v>
      </c>
      <c r="F146" s="10">
        <f t="shared" si="16"/>
        <v>0.27728395456148613</v>
      </c>
      <c r="G146" s="4"/>
      <c r="H146" s="11">
        <f t="shared" si="17"/>
        <v>0.2772</v>
      </c>
      <c r="I146" s="4"/>
      <c r="J146" s="5">
        <f t="shared" si="18"/>
        <v>27.72</v>
      </c>
      <c r="K146" s="4"/>
      <c r="L146" s="6">
        <f t="shared" si="19"/>
        <v>27.7</v>
      </c>
      <c r="N146" s="86"/>
      <c r="O146" s="86"/>
      <c r="P146" s="86"/>
      <c r="Q146" s="86"/>
      <c r="R146" s="86"/>
      <c r="S146" s="86"/>
    </row>
    <row r="147" spans="1:19" x14ac:dyDescent="0.2">
      <c r="A147" s="23" t="s">
        <v>738</v>
      </c>
      <c r="B147" s="24">
        <f>VLOOKUP($A147,'Reservation final'!$A$42:$L$352,11,FALSE)</f>
        <v>1740.6627159999998</v>
      </c>
      <c r="D147" s="24">
        <f>VLOOKUP($A147,'Reservation final'!$A$42:$L$352,10,FALSE)</f>
        <v>415.15321600000004</v>
      </c>
      <c r="F147" s="10">
        <f t="shared" si="16"/>
        <v>0.23850296337363502</v>
      </c>
      <c r="G147" s="4"/>
      <c r="H147" s="11">
        <f t="shared" si="17"/>
        <v>0.23849999999999999</v>
      </c>
      <c r="I147" s="4"/>
      <c r="J147" s="5">
        <f t="shared" si="18"/>
        <v>23.849999999999998</v>
      </c>
      <c r="K147" s="4"/>
      <c r="L147" s="6">
        <f t="shared" si="19"/>
        <v>23.9</v>
      </c>
      <c r="N147" s="86"/>
      <c r="O147" s="86"/>
      <c r="P147" s="86"/>
      <c r="Q147" s="86"/>
      <c r="R147" s="86"/>
      <c r="S147" s="86"/>
    </row>
    <row r="148" spans="1:19" x14ac:dyDescent="0.2">
      <c r="A148" s="23" t="s">
        <v>739</v>
      </c>
      <c r="B148" s="24">
        <f>VLOOKUP($A148,'Reservation final'!$A$42:$L$352,11,FALSE)</f>
        <v>4413.4627440000004</v>
      </c>
      <c r="D148" s="24">
        <f>VLOOKUP($A148,'Reservation final'!$A$42:$L$352,10,FALSE)</f>
        <v>696.86342400000001</v>
      </c>
      <c r="F148" s="10">
        <f t="shared" si="16"/>
        <v>0.15789493747225342</v>
      </c>
      <c r="G148" s="4"/>
      <c r="H148" s="11">
        <f t="shared" si="17"/>
        <v>0.1578</v>
      </c>
      <c r="I148" s="4"/>
      <c r="J148" s="5">
        <f t="shared" si="18"/>
        <v>15.78</v>
      </c>
      <c r="K148" s="4"/>
      <c r="L148" s="6">
        <f t="shared" si="19"/>
        <v>15.8</v>
      </c>
      <c r="N148" s="86"/>
      <c r="O148" s="86"/>
      <c r="P148" s="86"/>
      <c r="Q148" s="86"/>
      <c r="R148" s="86"/>
      <c r="S148" s="86"/>
    </row>
    <row r="149" spans="1:19" x14ac:dyDescent="0.2">
      <c r="A149" s="23" t="s">
        <v>740</v>
      </c>
      <c r="B149" s="24">
        <f>VLOOKUP($A149,'Reservation final'!$A$42:$L$352,11,FALSE)</f>
        <v>2853.3779330000002</v>
      </c>
      <c r="D149" s="24">
        <f>VLOOKUP($A149,'Reservation final'!$A$42:$L$352,10,FALSE)</f>
        <v>530.45138299999996</v>
      </c>
      <c r="F149" s="10">
        <f t="shared" si="16"/>
        <v>0.18590295273023685</v>
      </c>
      <c r="G149" s="4"/>
      <c r="H149" s="11">
        <f t="shared" si="17"/>
        <v>0.18590000000000001</v>
      </c>
      <c r="I149" s="4"/>
      <c r="J149" s="5">
        <f t="shared" si="18"/>
        <v>18.59</v>
      </c>
      <c r="K149" s="4"/>
      <c r="L149" s="6">
        <f t="shared" si="19"/>
        <v>18.600000000000001</v>
      </c>
      <c r="N149" s="86"/>
      <c r="O149" s="86"/>
      <c r="P149" s="86"/>
      <c r="Q149" s="86"/>
      <c r="R149" s="86"/>
      <c r="S149" s="86"/>
    </row>
    <row r="150" spans="1:19" x14ac:dyDescent="0.2">
      <c r="A150" s="23" t="s">
        <v>741</v>
      </c>
      <c r="B150" s="24">
        <f>VLOOKUP($A150,'Reservation final'!$A$42:$L$352,11,FALSE)</f>
        <v>3297.3306659999998</v>
      </c>
      <c r="D150" s="24">
        <f>VLOOKUP($A150,'Reservation final'!$A$42:$L$352,10,FALSE)</f>
        <v>387.64514600000001</v>
      </c>
      <c r="F150" s="10">
        <f t="shared" si="16"/>
        <v>0.11756332174905992</v>
      </c>
      <c r="G150" s="4"/>
      <c r="H150" s="11">
        <f t="shared" si="17"/>
        <v>0.11749999999999999</v>
      </c>
      <c r="I150" s="4"/>
      <c r="J150" s="5">
        <f t="shared" si="18"/>
        <v>11.75</v>
      </c>
      <c r="K150" s="4"/>
      <c r="L150" s="6">
        <f t="shared" si="19"/>
        <v>11.8</v>
      </c>
      <c r="N150" s="86"/>
      <c r="O150" s="86"/>
      <c r="P150" s="86"/>
      <c r="Q150" s="86"/>
      <c r="R150" s="86"/>
      <c r="S150" s="86"/>
    </row>
    <row r="151" spans="1:19" x14ac:dyDescent="0.2">
      <c r="A151" s="23" t="s">
        <v>742</v>
      </c>
      <c r="B151" s="24">
        <f>VLOOKUP($A151,'Reservation final'!$A$42:$L$352,11,FALSE)</f>
        <v>585.68697900000006</v>
      </c>
      <c r="D151" s="24">
        <f>VLOOKUP($A151,'Reservation final'!$A$42:$L$352,10,FALSE)</f>
        <v>251.42265900000001</v>
      </c>
      <c r="F151" s="10">
        <f t="shared" si="16"/>
        <v>0.42927821176642544</v>
      </c>
      <c r="G151" s="4"/>
      <c r="H151" s="11">
        <f t="shared" si="17"/>
        <v>0.42920000000000003</v>
      </c>
      <c r="I151" s="4"/>
      <c r="J151" s="5">
        <f t="shared" si="18"/>
        <v>42.92</v>
      </c>
      <c r="K151" s="4"/>
      <c r="L151" s="6">
        <f t="shared" si="19"/>
        <v>42.9</v>
      </c>
      <c r="N151" s="86"/>
      <c r="O151" s="86"/>
      <c r="P151" s="86"/>
      <c r="Q151" s="86"/>
      <c r="R151" s="86"/>
      <c r="S151" s="86"/>
    </row>
    <row r="152" spans="1:19" x14ac:dyDescent="0.2">
      <c r="A152" s="23" t="s">
        <v>743</v>
      </c>
      <c r="B152" s="24">
        <f>VLOOKUP($A152,'Reservation final'!$A$42:$L$352,11,FALSE)</f>
        <v>172163.08850799999</v>
      </c>
      <c r="D152" s="24">
        <f>VLOOKUP($A152,'Reservation final'!$A$42:$L$352,10,FALSE)</f>
        <v>14109.681289</v>
      </c>
      <c r="F152" s="10">
        <f t="shared" si="16"/>
        <v>8.1955321615552676E-2</v>
      </c>
      <c r="G152" s="4"/>
      <c r="H152" s="11">
        <f t="shared" si="17"/>
        <v>8.1900000000000001E-2</v>
      </c>
      <c r="I152" s="4"/>
      <c r="J152" s="5">
        <f t="shared" si="18"/>
        <v>8.19</v>
      </c>
      <c r="K152" s="4"/>
      <c r="L152" s="6">
        <f t="shared" si="19"/>
        <v>8.1999999999999993</v>
      </c>
      <c r="N152" s="86"/>
      <c r="O152" s="86"/>
      <c r="P152" s="86"/>
      <c r="Q152" s="86"/>
      <c r="R152" s="86"/>
      <c r="S152" s="86"/>
    </row>
    <row r="153" spans="1:19" x14ac:dyDescent="0.2">
      <c r="A153" s="23" t="s">
        <v>744</v>
      </c>
      <c r="B153" s="24">
        <f>VLOOKUP($A153,'Reservation final'!$A$42:$L$352,11,FALSE)</f>
        <v>3596.3286939999998</v>
      </c>
      <c r="D153" s="24">
        <f>VLOOKUP($A153,'Reservation final'!$A$42:$L$352,10,FALSE)</f>
        <v>753.45810400000005</v>
      </c>
      <c r="F153" s="10">
        <f t="shared" si="16"/>
        <v>0.20950757511599136</v>
      </c>
      <c r="G153" s="4"/>
      <c r="H153" s="11">
        <f t="shared" si="17"/>
        <v>0.20949999999999999</v>
      </c>
      <c r="I153" s="4"/>
      <c r="J153" s="5">
        <f t="shared" si="18"/>
        <v>20.95</v>
      </c>
      <c r="K153" s="4"/>
      <c r="L153" s="6">
        <f t="shared" si="19"/>
        <v>21</v>
      </c>
      <c r="N153" s="86"/>
      <c r="O153" s="86"/>
      <c r="P153" s="86"/>
      <c r="Q153" s="86"/>
      <c r="R153" s="86"/>
      <c r="S153" s="86"/>
    </row>
    <row r="154" spans="1:19" x14ac:dyDescent="0.2">
      <c r="A154" s="23" t="s">
        <v>745</v>
      </c>
      <c r="B154" s="24">
        <f>VLOOKUP($A154,'Reservation final'!$A$42:$L$352,11,FALSE)</f>
        <v>2159.7303810000003</v>
      </c>
      <c r="D154" s="24">
        <f>VLOOKUP($A154,'Reservation final'!$A$42:$L$352,10,FALSE)</f>
        <v>689.45385600000009</v>
      </c>
      <c r="F154" s="10">
        <f t="shared" si="16"/>
        <v>0.3192314476220724</v>
      </c>
      <c r="G154" s="4"/>
      <c r="H154" s="11">
        <f t="shared" si="17"/>
        <v>0.31919999999999998</v>
      </c>
      <c r="I154" s="4"/>
      <c r="J154" s="5">
        <f t="shared" si="18"/>
        <v>31.919999999999998</v>
      </c>
      <c r="K154" s="4"/>
      <c r="L154" s="6">
        <f t="shared" si="19"/>
        <v>31.9</v>
      </c>
      <c r="N154" s="86"/>
      <c r="O154" s="86"/>
      <c r="P154" s="86"/>
      <c r="Q154" s="86"/>
      <c r="R154" s="86"/>
      <c r="S154" s="86"/>
    </row>
    <row r="155" spans="1:19" x14ac:dyDescent="0.2">
      <c r="A155" s="23" t="s">
        <v>746</v>
      </c>
      <c r="B155" s="24">
        <f>VLOOKUP($A155,'Reservation final'!$A$42:$L$352,11,FALSE)</f>
        <v>5413.6919899999994</v>
      </c>
      <c r="D155" s="24">
        <f>VLOOKUP($A155,'Reservation final'!$A$42:$L$352,10,FALSE)</f>
        <v>1137.04934</v>
      </c>
      <c r="F155" s="10">
        <f t="shared" si="16"/>
        <v>0.21003214480992299</v>
      </c>
      <c r="G155" s="4"/>
      <c r="H155" s="11">
        <f t="shared" si="17"/>
        <v>0.21</v>
      </c>
      <c r="I155" s="4"/>
      <c r="J155" s="5">
        <f t="shared" si="18"/>
        <v>21</v>
      </c>
      <c r="K155" s="4"/>
      <c r="L155" s="6">
        <f t="shared" si="19"/>
        <v>21</v>
      </c>
      <c r="N155" s="86"/>
      <c r="O155" s="86"/>
      <c r="P155" s="86"/>
      <c r="Q155" s="86"/>
      <c r="R155" s="86"/>
      <c r="S155" s="86"/>
    </row>
    <row r="156" spans="1:19" x14ac:dyDescent="0.2">
      <c r="A156" s="23" t="s">
        <v>747</v>
      </c>
      <c r="B156" s="24">
        <f>VLOOKUP($A156,'Reservation final'!$A$42:$L$352,11,FALSE)</f>
        <v>2115.2052509999999</v>
      </c>
      <c r="D156" s="24">
        <f>VLOOKUP($A156,'Reservation final'!$A$42:$L$352,10,FALSE)</f>
        <v>665.96727399999997</v>
      </c>
      <c r="F156" s="10">
        <f t="shared" si="16"/>
        <v>0.31484758922811507</v>
      </c>
      <c r="G156" s="4"/>
      <c r="H156" s="11">
        <f t="shared" si="17"/>
        <v>0.31480000000000002</v>
      </c>
      <c r="I156" s="4"/>
      <c r="J156" s="5">
        <f t="shared" si="18"/>
        <v>31.480000000000004</v>
      </c>
      <c r="K156" s="4"/>
      <c r="L156" s="6">
        <f t="shared" si="19"/>
        <v>31.5</v>
      </c>
      <c r="N156" s="86"/>
      <c r="O156" s="86"/>
      <c r="P156" s="86"/>
      <c r="Q156" s="86"/>
      <c r="R156" s="86"/>
      <c r="S156" s="86"/>
    </row>
    <row r="157" spans="1:19" x14ac:dyDescent="0.2">
      <c r="A157" s="23" t="s">
        <v>748</v>
      </c>
      <c r="B157" s="24">
        <f>VLOOKUP($A157,'Reservation final'!$A$42:$L$352,11,FALSE)</f>
        <v>3216.9618180000002</v>
      </c>
      <c r="D157" s="24">
        <f>VLOOKUP($A157,'Reservation final'!$A$42:$L$352,10,FALSE)</f>
        <v>503.05199399999998</v>
      </c>
      <c r="F157" s="10">
        <f t="shared" si="16"/>
        <v>0.15637487246048501</v>
      </c>
      <c r="G157" s="4"/>
      <c r="H157" s="11">
        <f t="shared" si="17"/>
        <v>0.15629999999999999</v>
      </c>
      <c r="I157" s="4"/>
      <c r="J157" s="5">
        <f t="shared" si="18"/>
        <v>15.629999999999999</v>
      </c>
      <c r="K157" s="4"/>
      <c r="L157" s="6">
        <f t="shared" si="19"/>
        <v>15.6</v>
      </c>
      <c r="N157" s="86"/>
      <c r="O157" s="86"/>
      <c r="P157" s="86"/>
      <c r="Q157" s="86"/>
      <c r="R157" s="86"/>
      <c r="S157" s="86"/>
    </row>
    <row r="158" spans="1:19" x14ac:dyDescent="0.2">
      <c r="A158" s="23" t="s">
        <v>749</v>
      </c>
      <c r="B158" s="24">
        <f>VLOOKUP($A158,'Reservation final'!$A$42:$L$352,11,FALSE)</f>
        <v>2915.1793709999997</v>
      </c>
      <c r="D158" s="24">
        <f>VLOOKUP($A158,'Reservation final'!$A$42:$L$352,10,FALSE)</f>
        <v>523.80017099999998</v>
      </c>
      <c r="F158" s="10">
        <f t="shared" si="16"/>
        <v>0.17968025439900109</v>
      </c>
      <c r="G158" s="4"/>
      <c r="H158" s="11">
        <f t="shared" si="17"/>
        <v>0.17960000000000001</v>
      </c>
      <c r="I158" s="4"/>
      <c r="J158" s="5">
        <f t="shared" si="18"/>
        <v>17.96</v>
      </c>
      <c r="K158" s="4"/>
      <c r="L158" s="6">
        <f t="shared" si="19"/>
        <v>18</v>
      </c>
      <c r="N158" s="86"/>
      <c r="O158" s="86"/>
      <c r="P158" s="86"/>
      <c r="Q158" s="86"/>
      <c r="R158" s="86"/>
      <c r="S158" s="86"/>
    </row>
    <row r="159" spans="1:19" x14ac:dyDescent="0.2">
      <c r="A159" s="23" t="s">
        <v>750</v>
      </c>
      <c r="B159" s="24">
        <f>VLOOKUP($A159,'Reservation final'!$A$42:$L$352,11,FALSE)</f>
        <v>3582.9713569999999</v>
      </c>
      <c r="D159" s="24">
        <f>VLOOKUP($A159,'Reservation final'!$A$42:$L$352,10,FALSE)</f>
        <v>673.28583700000001</v>
      </c>
      <c r="F159" s="10">
        <f t="shared" si="16"/>
        <v>0.18791270426558424</v>
      </c>
      <c r="G159" s="4"/>
      <c r="H159" s="11">
        <f t="shared" si="17"/>
        <v>0.18790000000000001</v>
      </c>
      <c r="I159" s="4"/>
      <c r="J159" s="5">
        <f t="shared" si="18"/>
        <v>18.790000000000003</v>
      </c>
      <c r="K159" s="4"/>
      <c r="L159" s="6">
        <f t="shared" si="19"/>
        <v>18.8</v>
      </c>
      <c r="N159" s="86"/>
      <c r="O159" s="86"/>
      <c r="P159" s="86"/>
      <c r="Q159" s="86"/>
      <c r="R159" s="86"/>
      <c r="S159" s="86"/>
    </row>
    <row r="160" spans="1:19" x14ac:dyDescent="0.2">
      <c r="A160" s="23" t="s">
        <v>751</v>
      </c>
      <c r="B160" s="24">
        <f>VLOOKUP($A160,'Reservation final'!$A$42:$L$352,11,FALSE)</f>
        <v>2150.9233999999997</v>
      </c>
      <c r="D160" s="24">
        <f>VLOOKUP($A160,'Reservation final'!$A$42:$L$352,10,FALSE)</f>
        <v>275.07528000000002</v>
      </c>
      <c r="F160" s="10">
        <f t="shared" si="16"/>
        <v>0.1278870646904488</v>
      </c>
      <c r="G160" s="4"/>
      <c r="H160" s="11">
        <f t="shared" si="17"/>
        <v>0.1278</v>
      </c>
      <c r="I160" s="4"/>
      <c r="J160" s="5">
        <f t="shared" si="18"/>
        <v>12.78</v>
      </c>
      <c r="K160" s="4"/>
      <c r="L160" s="6">
        <f t="shared" si="19"/>
        <v>12.8</v>
      </c>
      <c r="N160" s="86"/>
      <c r="O160" s="86"/>
      <c r="P160" s="86"/>
      <c r="Q160" s="86"/>
      <c r="R160" s="86"/>
      <c r="S160" s="86"/>
    </row>
    <row r="161" spans="1:19" x14ac:dyDescent="0.2">
      <c r="A161" s="23" t="s">
        <v>752</v>
      </c>
      <c r="B161" s="24">
        <f>VLOOKUP($A161,'Reservation final'!$A$42:$L$352,11,FALSE)</f>
        <v>791.027783</v>
      </c>
      <c r="D161" s="24">
        <f>VLOOKUP($A161,'Reservation final'!$A$42:$L$352,10,FALSE)</f>
        <v>326.44247300000001</v>
      </c>
      <c r="F161" s="10">
        <f t="shared" si="16"/>
        <v>0.41268142537542202</v>
      </c>
      <c r="G161" s="4"/>
      <c r="H161" s="11">
        <f t="shared" si="17"/>
        <v>0.41260000000000002</v>
      </c>
      <c r="I161" s="4"/>
      <c r="J161" s="5">
        <f t="shared" si="18"/>
        <v>41.260000000000005</v>
      </c>
      <c r="K161" s="4"/>
      <c r="L161" s="6">
        <f t="shared" si="19"/>
        <v>41.3</v>
      </c>
      <c r="N161" s="86"/>
      <c r="O161" s="86"/>
      <c r="P161" s="86"/>
      <c r="Q161" s="86"/>
      <c r="R161" s="86"/>
      <c r="S161" s="86"/>
    </row>
    <row r="162" spans="1:19" x14ac:dyDescent="0.2">
      <c r="A162" s="23" t="s">
        <v>753</v>
      </c>
      <c r="B162" s="24">
        <f>VLOOKUP($A162,'Reservation final'!$A$42:$L$352,11,FALSE)</f>
        <v>2562.4556700000003</v>
      </c>
      <c r="D162" s="24">
        <f>VLOOKUP($A162,'Reservation final'!$A$42:$L$352,10,FALSE)</f>
        <v>641.85152600000004</v>
      </c>
      <c r="F162" s="10">
        <f t="shared" si="16"/>
        <v>0.25048297752600729</v>
      </c>
      <c r="G162" s="4"/>
      <c r="H162" s="11">
        <f t="shared" si="17"/>
        <v>0.25040000000000001</v>
      </c>
      <c r="I162" s="4"/>
      <c r="J162" s="5">
        <f t="shared" si="18"/>
        <v>25.040000000000003</v>
      </c>
      <c r="K162" s="4"/>
      <c r="L162" s="6">
        <f t="shared" si="19"/>
        <v>25</v>
      </c>
      <c r="N162" s="86"/>
      <c r="O162" s="86"/>
      <c r="P162" s="86"/>
      <c r="Q162" s="86"/>
      <c r="R162" s="86"/>
      <c r="S162" s="86"/>
    </row>
    <row r="163" spans="1:19" x14ac:dyDescent="0.2">
      <c r="A163" s="23" t="s">
        <v>754</v>
      </c>
      <c r="B163" s="24">
        <f>VLOOKUP($A163,'Reservation final'!$A$42:$L$352,11,FALSE)</f>
        <v>707.09779099999992</v>
      </c>
      <c r="D163" s="24">
        <f>VLOOKUP($A163,'Reservation final'!$A$42:$L$352,10,FALSE)</f>
        <v>114.908976</v>
      </c>
      <c r="F163" s="10">
        <f t="shared" si="16"/>
        <v>0.16250789843013386</v>
      </c>
      <c r="G163" s="4"/>
      <c r="H163" s="11">
        <f t="shared" si="17"/>
        <v>0.16250000000000001</v>
      </c>
      <c r="I163" s="4"/>
      <c r="J163" s="5">
        <f t="shared" si="18"/>
        <v>16.25</v>
      </c>
      <c r="K163" s="4"/>
      <c r="L163" s="6">
        <f t="shared" si="19"/>
        <v>16.3</v>
      </c>
      <c r="N163" s="86"/>
      <c r="O163" s="86"/>
      <c r="P163" s="86"/>
      <c r="Q163" s="86"/>
      <c r="R163" s="86"/>
      <c r="S163" s="86"/>
    </row>
    <row r="164" spans="1:19" x14ac:dyDescent="0.2">
      <c r="A164" s="23" t="s">
        <v>755</v>
      </c>
      <c r="B164" s="24">
        <f>VLOOKUP($A164,'Reservation final'!$A$42:$L$352,11,FALSE)</f>
        <v>433.33089200000001</v>
      </c>
      <c r="D164" s="24">
        <f>VLOOKUP($A164,'Reservation final'!$A$42:$L$352,10,FALSE)</f>
        <v>86.181732000000011</v>
      </c>
      <c r="F164" s="10">
        <f t="shared" si="16"/>
        <v>0.19888204047081881</v>
      </c>
      <c r="G164" s="4"/>
      <c r="H164" s="11">
        <f t="shared" si="17"/>
        <v>0.1988</v>
      </c>
      <c r="I164" s="4"/>
      <c r="J164" s="5">
        <f t="shared" si="18"/>
        <v>19.88</v>
      </c>
      <c r="K164" s="4"/>
      <c r="L164" s="6">
        <f t="shared" si="19"/>
        <v>19.899999999999999</v>
      </c>
      <c r="N164" s="86"/>
      <c r="O164" s="86"/>
      <c r="P164" s="86"/>
      <c r="Q164" s="86"/>
      <c r="R164" s="86"/>
      <c r="S164" s="86"/>
    </row>
    <row r="165" spans="1:19" x14ac:dyDescent="0.2">
      <c r="A165" s="23" t="s">
        <v>756</v>
      </c>
      <c r="B165" s="24">
        <f>VLOOKUP($A165,'Reservation final'!$A$42:$L$352,11,FALSE)</f>
        <v>5329.6859669999994</v>
      </c>
      <c r="D165" s="24">
        <f>VLOOKUP($A165,'Reservation final'!$A$42:$L$352,10,FALSE)</f>
        <v>1682.0712149999999</v>
      </c>
      <c r="F165" s="10">
        <f t="shared" si="16"/>
        <v>0.31560418857976591</v>
      </c>
      <c r="G165" s="4"/>
      <c r="H165" s="11">
        <f t="shared" si="17"/>
        <v>0.31559999999999999</v>
      </c>
      <c r="I165" s="4"/>
      <c r="J165" s="5">
        <f t="shared" si="18"/>
        <v>31.56</v>
      </c>
      <c r="K165" s="4"/>
      <c r="L165" s="6">
        <f t="shared" si="19"/>
        <v>31.6</v>
      </c>
      <c r="N165" s="86"/>
      <c r="O165" s="86"/>
      <c r="P165" s="86"/>
      <c r="Q165" s="86"/>
      <c r="R165" s="86"/>
      <c r="S165" s="86"/>
    </row>
    <row r="166" spans="1:19" x14ac:dyDescent="0.2">
      <c r="A166" s="23" t="s">
        <v>757</v>
      </c>
      <c r="B166" s="24">
        <f>VLOOKUP($A166,'Reservation final'!$A$42:$L$352,11,FALSE)</f>
        <v>1474.2233679999999</v>
      </c>
      <c r="D166" s="24">
        <f>VLOOKUP($A166,'Reservation final'!$A$42:$L$352,10,FALSE)</f>
        <v>486.37274400000001</v>
      </c>
      <c r="F166" s="10">
        <f t="shared" si="16"/>
        <v>0.32991794497182331</v>
      </c>
      <c r="G166" s="4"/>
      <c r="H166" s="11">
        <f t="shared" si="17"/>
        <v>0.32990000000000003</v>
      </c>
      <c r="I166" s="4"/>
      <c r="J166" s="5">
        <f t="shared" si="18"/>
        <v>32.99</v>
      </c>
      <c r="K166" s="4"/>
      <c r="L166" s="6">
        <f t="shared" si="19"/>
        <v>33</v>
      </c>
      <c r="N166" s="86"/>
      <c r="O166" s="86"/>
      <c r="P166" s="86"/>
      <c r="Q166" s="86"/>
      <c r="R166" s="86"/>
      <c r="S166" s="86"/>
    </row>
    <row r="167" spans="1:19" x14ac:dyDescent="0.2">
      <c r="A167" s="23" t="s">
        <v>758</v>
      </c>
      <c r="B167" s="24">
        <f>VLOOKUP($A167,'Reservation final'!$A$42:$L$352,11,FALSE)</f>
        <v>554.42907800000012</v>
      </c>
      <c r="D167" s="24">
        <f>VLOOKUP($A167,'Reservation final'!$A$42:$L$352,10,FALSE)</f>
        <v>163.20712800000001</v>
      </c>
      <c r="F167" s="10">
        <f t="shared" si="16"/>
        <v>0.29436971197243011</v>
      </c>
      <c r="G167" s="4"/>
      <c r="H167" s="11">
        <f t="shared" si="17"/>
        <v>0.29430000000000001</v>
      </c>
      <c r="I167" s="4"/>
      <c r="J167" s="5">
        <f t="shared" si="18"/>
        <v>29.43</v>
      </c>
      <c r="K167" s="4"/>
      <c r="L167" s="6">
        <f t="shared" si="19"/>
        <v>29.4</v>
      </c>
      <c r="N167" s="86"/>
      <c r="O167" s="86"/>
      <c r="P167" s="86"/>
      <c r="Q167" s="86"/>
      <c r="R167" s="86"/>
      <c r="S167" s="86"/>
    </row>
    <row r="168" spans="1:19" x14ac:dyDescent="0.2">
      <c r="A168" s="23" t="s">
        <v>759</v>
      </c>
      <c r="B168" s="24">
        <f>VLOOKUP($A168,'Reservation final'!$A$42:$L$352,11,FALSE)</f>
        <v>5176.4874460000001</v>
      </c>
      <c r="D168" s="24">
        <f>VLOOKUP($A168,'Reservation final'!$A$42:$L$352,10,FALSE)</f>
        <v>628.81339800000001</v>
      </c>
      <c r="F168" s="10">
        <f t="shared" si="16"/>
        <v>0.12147491992584657</v>
      </c>
      <c r="G168" s="4"/>
      <c r="H168" s="11">
        <f t="shared" si="17"/>
        <v>0.12139999999999999</v>
      </c>
      <c r="I168" s="4"/>
      <c r="J168" s="5">
        <f t="shared" si="18"/>
        <v>12.139999999999999</v>
      </c>
      <c r="K168" s="4"/>
      <c r="L168" s="6">
        <f t="shared" si="19"/>
        <v>12.1</v>
      </c>
      <c r="N168" s="86"/>
      <c r="O168" s="86"/>
      <c r="P168" s="86"/>
      <c r="Q168" s="86"/>
      <c r="R168" s="86"/>
      <c r="S168" s="86"/>
    </row>
    <row r="169" spans="1:19" x14ac:dyDescent="0.2">
      <c r="A169" s="23" t="s">
        <v>760</v>
      </c>
      <c r="B169" s="24">
        <f>VLOOKUP($A169,'Reservation final'!$A$42:$L$352,11,FALSE)</f>
        <v>1574.6225469999999</v>
      </c>
      <c r="D169" s="24">
        <f>VLOOKUP($A169,'Reservation final'!$A$42:$L$352,10,FALSE)</f>
        <v>360.287239</v>
      </c>
      <c r="F169" s="10">
        <f t="shared" si="16"/>
        <v>0.22880863714699495</v>
      </c>
      <c r="G169" s="4"/>
      <c r="H169" s="11">
        <f t="shared" si="17"/>
        <v>0.2288</v>
      </c>
      <c r="I169" s="4"/>
      <c r="J169" s="5">
        <f t="shared" si="18"/>
        <v>22.88</v>
      </c>
      <c r="K169" s="4"/>
      <c r="L169" s="6">
        <f t="shared" si="19"/>
        <v>22.9</v>
      </c>
      <c r="N169" s="86"/>
      <c r="O169" s="86"/>
      <c r="P169" s="86"/>
      <c r="Q169" s="86"/>
      <c r="R169" s="86"/>
      <c r="S169" s="86"/>
    </row>
    <row r="170" spans="1:19" x14ac:dyDescent="0.2">
      <c r="A170" s="23" t="s">
        <v>761</v>
      </c>
      <c r="B170" s="24">
        <f>VLOOKUP($A170,'Reservation final'!$A$42:$L$352,11,FALSE)</f>
        <v>2375.1938879999998</v>
      </c>
      <c r="D170" s="24">
        <f>VLOOKUP($A170,'Reservation final'!$A$42:$L$352,10,FALSE)</f>
        <v>1089.5100479999999</v>
      </c>
      <c r="F170" s="10">
        <f t="shared" si="16"/>
        <v>0.45870362563007738</v>
      </c>
      <c r="G170" s="4"/>
      <c r="H170" s="11">
        <f t="shared" si="17"/>
        <v>0.4587</v>
      </c>
      <c r="I170" s="4"/>
      <c r="J170" s="5">
        <f t="shared" si="18"/>
        <v>45.87</v>
      </c>
      <c r="K170" s="4"/>
      <c r="L170" s="6">
        <f t="shared" si="19"/>
        <v>45.9</v>
      </c>
      <c r="N170" s="86"/>
      <c r="O170" s="86"/>
      <c r="P170" s="86"/>
      <c r="Q170" s="86"/>
      <c r="R170" s="86"/>
      <c r="S170" s="86"/>
    </row>
    <row r="171" spans="1:19" x14ac:dyDescent="0.2">
      <c r="A171" s="23" t="s">
        <v>762</v>
      </c>
      <c r="B171" s="24">
        <f>VLOOKUP($A171,'Reservation final'!$A$42:$L$352,11,FALSE)</f>
        <v>3531.156606</v>
      </c>
      <c r="D171" s="24">
        <f>VLOOKUP($A171,'Reservation final'!$A$42:$L$352,10,FALSE)</f>
        <v>1074.0892140000001</v>
      </c>
      <c r="F171" s="10">
        <f t="shared" si="16"/>
        <v>0.30417490183668167</v>
      </c>
      <c r="G171" s="4"/>
      <c r="H171" s="11">
        <f t="shared" si="17"/>
        <v>0.30409999999999998</v>
      </c>
      <c r="I171" s="4"/>
      <c r="J171" s="5">
        <f t="shared" si="18"/>
        <v>30.409999999999997</v>
      </c>
      <c r="K171" s="4"/>
      <c r="L171" s="6">
        <f t="shared" si="19"/>
        <v>30.4</v>
      </c>
      <c r="N171" s="86"/>
      <c r="O171" s="86"/>
      <c r="P171" s="86"/>
      <c r="Q171" s="86"/>
      <c r="R171" s="86"/>
      <c r="S171" s="86"/>
    </row>
    <row r="172" spans="1:19" x14ac:dyDescent="0.2">
      <c r="A172" s="23" t="s">
        <v>763</v>
      </c>
      <c r="B172" s="24">
        <f>VLOOKUP($A172,'Reservation final'!$A$42:$L$352,11,FALSE)</f>
        <v>3232.7514840000003</v>
      </c>
      <c r="D172" s="24">
        <f>VLOOKUP($A172,'Reservation final'!$A$42:$L$352,10,FALSE)</f>
        <v>453.3519</v>
      </c>
      <c r="F172" s="10">
        <f t="shared" si="16"/>
        <v>0.14023716398980701</v>
      </c>
      <c r="G172" s="4"/>
      <c r="H172" s="11">
        <f t="shared" si="17"/>
        <v>0.14019999999999999</v>
      </c>
      <c r="I172" s="4"/>
      <c r="J172" s="5">
        <f t="shared" si="18"/>
        <v>14.02</v>
      </c>
      <c r="K172" s="4"/>
      <c r="L172" s="6">
        <f t="shared" si="19"/>
        <v>14</v>
      </c>
      <c r="N172" s="86"/>
      <c r="O172" s="86"/>
      <c r="P172" s="86"/>
      <c r="Q172" s="86"/>
      <c r="R172" s="86"/>
      <c r="S172" s="86"/>
    </row>
    <row r="173" spans="1:19" x14ac:dyDescent="0.2">
      <c r="A173" s="23" t="s">
        <v>764</v>
      </c>
      <c r="B173" s="24">
        <f>VLOOKUP($A173,'Reservation final'!$A$42:$L$352,11,FALSE)</f>
        <v>7876.897258</v>
      </c>
      <c r="D173" s="24">
        <f>VLOOKUP($A173,'Reservation final'!$A$42:$L$352,10,FALSE)</f>
        <v>1209.2437499999999</v>
      </c>
      <c r="F173" s="10">
        <f t="shared" si="16"/>
        <v>0.15351777614870596</v>
      </c>
      <c r="G173" s="4"/>
      <c r="H173" s="11">
        <f t="shared" si="17"/>
        <v>0.1535</v>
      </c>
      <c r="I173" s="4"/>
      <c r="J173" s="5">
        <f t="shared" si="18"/>
        <v>15.35</v>
      </c>
      <c r="K173" s="4"/>
      <c r="L173" s="6">
        <f t="shared" si="19"/>
        <v>15.4</v>
      </c>
      <c r="N173" s="86"/>
      <c r="O173" s="86"/>
      <c r="P173" s="86"/>
      <c r="Q173" s="86"/>
      <c r="R173" s="86"/>
      <c r="S173" s="86"/>
    </row>
    <row r="174" spans="1:19" x14ac:dyDescent="0.2">
      <c r="A174" s="23" t="s">
        <v>765</v>
      </c>
      <c r="B174" s="24">
        <f>VLOOKUP($A174,'Reservation final'!$A$42:$L$352,11,FALSE)</f>
        <v>21316.42553</v>
      </c>
      <c r="D174" s="24">
        <f>VLOOKUP($A174,'Reservation final'!$A$42:$L$352,10,FALSE)</f>
        <v>1920.6951720000002</v>
      </c>
      <c r="F174" s="10">
        <f t="shared" si="16"/>
        <v>9.0103998407091296E-2</v>
      </c>
      <c r="G174" s="4"/>
      <c r="H174" s="11">
        <f t="shared" si="17"/>
        <v>9.01E-2</v>
      </c>
      <c r="I174" s="4"/>
      <c r="J174" s="5">
        <f t="shared" si="18"/>
        <v>9.01</v>
      </c>
      <c r="K174" s="4"/>
      <c r="L174" s="6">
        <f t="shared" si="19"/>
        <v>9</v>
      </c>
      <c r="N174" s="86"/>
      <c r="O174" s="86"/>
      <c r="P174" s="86"/>
      <c r="Q174" s="86"/>
      <c r="R174" s="86"/>
      <c r="S174" s="86"/>
    </row>
    <row r="175" spans="1:19" x14ac:dyDescent="0.2">
      <c r="A175" s="23" t="s">
        <v>766</v>
      </c>
      <c r="B175" s="24">
        <f>VLOOKUP($A175,'Reservation final'!$A$42:$L$352,11,FALSE)</f>
        <v>6240.9800790000008</v>
      </c>
      <c r="D175" s="24">
        <f>VLOOKUP($A175,'Reservation final'!$A$42:$L$352,10,FALSE)</f>
        <v>1641.4629749999999</v>
      </c>
      <c r="F175" s="10">
        <f t="shared" si="16"/>
        <v>0.26301365398093263</v>
      </c>
      <c r="G175" s="4"/>
      <c r="H175" s="11">
        <f t="shared" si="17"/>
        <v>0.26300000000000001</v>
      </c>
      <c r="I175" s="4"/>
      <c r="J175" s="5">
        <f t="shared" si="18"/>
        <v>26.3</v>
      </c>
      <c r="K175" s="4"/>
      <c r="L175" s="6">
        <f t="shared" si="19"/>
        <v>26.3</v>
      </c>
      <c r="N175" s="86"/>
      <c r="O175" s="86"/>
      <c r="P175" s="86"/>
      <c r="Q175" s="86"/>
      <c r="R175" s="86"/>
      <c r="S175" s="86"/>
    </row>
    <row r="176" spans="1:19" x14ac:dyDescent="0.2">
      <c r="A176" s="23" t="s">
        <v>767</v>
      </c>
      <c r="B176" s="24">
        <f>VLOOKUP($A176,'Reservation final'!$A$42:$L$352,11,FALSE)</f>
        <v>4554.7824170000004</v>
      </c>
      <c r="D176" s="24">
        <f>VLOOKUP($A176,'Reservation final'!$A$42:$L$352,10,FALSE)</f>
        <v>875.58561199999997</v>
      </c>
      <c r="F176" s="10">
        <f t="shared" si="16"/>
        <v>0.19223434444025603</v>
      </c>
      <c r="G176" s="4"/>
      <c r="H176" s="11">
        <f t="shared" si="17"/>
        <v>0.19220000000000001</v>
      </c>
      <c r="I176" s="4"/>
      <c r="J176" s="5">
        <f t="shared" si="18"/>
        <v>19.220000000000002</v>
      </c>
      <c r="K176" s="4"/>
      <c r="L176" s="6">
        <f t="shared" si="19"/>
        <v>19.2</v>
      </c>
      <c r="N176" s="86"/>
      <c r="O176" s="86"/>
      <c r="P176" s="86"/>
      <c r="Q176" s="86"/>
      <c r="R176" s="86"/>
      <c r="S176" s="86"/>
    </row>
    <row r="177" spans="1:19" x14ac:dyDescent="0.2">
      <c r="A177" s="23" t="s">
        <v>768</v>
      </c>
      <c r="B177" s="24">
        <f>VLOOKUP($A177,'Reservation final'!$A$42:$L$352,11,FALSE)</f>
        <v>2801.6175819999999</v>
      </c>
      <c r="D177" s="24">
        <f>VLOOKUP($A177,'Reservation final'!$A$42:$L$352,10,FALSE)</f>
        <v>749.84071799999992</v>
      </c>
      <c r="F177" s="10">
        <f t="shared" si="16"/>
        <v>0.26764563544204656</v>
      </c>
      <c r="G177" s="4"/>
      <c r="H177" s="11">
        <f t="shared" si="17"/>
        <v>0.2676</v>
      </c>
      <c r="I177" s="4"/>
      <c r="J177" s="5">
        <f t="shared" si="18"/>
        <v>26.76</v>
      </c>
      <c r="K177" s="4"/>
      <c r="L177" s="6">
        <f t="shared" si="19"/>
        <v>26.8</v>
      </c>
      <c r="N177" s="86"/>
      <c r="O177" s="86"/>
      <c r="P177" s="86"/>
      <c r="Q177" s="86"/>
      <c r="R177" s="86"/>
      <c r="S177" s="86"/>
    </row>
    <row r="178" spans="1:19" x14ac:dyDescent="0.2">
      <c r="A178" s="23" t="s">
        <v>769</v>
      </c>
      <c r="B178" s="24">
        <f>VLOOKUP($A178,'Reservation final'!$A$42:$L$352,11,FALSE)</f>
        <v>4635.7249259999999</v>
      </c>
      <c r="D178" s="24">
        <f>VLOOKUP($A178,'Reservation final'!$A$42:$L$352,10,FALSE)</f>
        <v>1397.3394960000001</v>
      </c>
      <c r="F178" s="10">
        <f t="shared" si="16"/>
        <v>0.30142847522355343</v>
      </c>
      <c r="G178" s="4"/>
      <c r="H178" s="11">
        <f t="shared" si="17"/>
        <v>0.3014</v>
      </c>
      <c r="I178" s="4"/>
      <c r="J178" s="5">
        <f t="shared" si="18"/>
        <v>30.14</v>
      </c>
      <c r="K178" s="4"/>
      <c r="L178" s="6">
        <f t="shared" si="19"/>
        <v>30.1</v>
      </c>
      <c r="N178" s="86"/>
      <c r="O178" s="86"/>
      <c r="P178" s="86"/>
      <c r="Q178" s="86"/>
      <c r="R178" s="86"/>
      <c r="S178" s="86"/>
    </row>
    <row r="179" spans="1:19" x14ac:dyDescent="0.2">
      <c r="A179" s="23" t="s">
        <v>770</v>
      </c>
      <c r="B179" s="24">
        <f>VLOOKUP($A179,'Reservation final'!$A$42:$L$352,11,FALSE)</f>
        <v>1025.69964</v>
      </c>
      <c r="D179" s="24">
        <f>VLOOKUP($A179,'Reservation final'!$A$42:$L$352,10,FALSE)</f>
        <v>125.7054</v>
      </c>
      <c r="F179" s="10">
        <f t="shared" si="16"/>
        <v>0.12255576106081113</v>
      </c>
      <c r="G179" s="4"/>
      <c r="H179" s="11">
        <f t="shared" si="17"/>
        <v>0.1225</v>
      </c>
      <c r="I179" s="4"/>
      <c r="J179" s="5">
        <f t="shared" si="18"/>
        <v>12.25</v>
      </c>
      <c r="K179" s="4"/>
      <c r="L179" s="6">
        <f t="shared" si="19"/>
        <v>12.3</v>
      </c>
      <c r="N179" s="86"/>
      <c r="O179" s="86"/>
      <c r="P179" s="86"/>
      <c r="Q179" s="86"/>
      <c r="R179" s="86"/>
      <c r="S179" s="86"/>
    </row>
    <row r="180" spans="1:19" x14ac:dyDescent="0.2">
      <c r="A180" s="23" t="s">
        <v>771</v>
      </c>
      <c r="B180" s="24">
        <f>VLOOKUP($A180,'Reservation final'!$A$42:$L$352,11,FALSE)</f>
        <v>2003.141793</v>
      </c>
      <c r="D180" s="24">
        <f>VLOOKUP($A180,'Reservation final'!$A$42:$L$352,10,FALSE)</f>
        <v>281.38282499999997</v>
      </c>
      <c r="F180" s="10">
        <f t="shared" ref="F180:F205" si="20">D180/B180</f>
        <v>0.14047074749440863</v>
      </c>
      <c r="G180" s="4"/>
      <c r="H180" s="11">
        <f t="shared" ref="H180:H205" si="21">TRUNC(F180,4)</f>
        <v>0.1404</v>
      </c>
      <c r="I180" s="4"/>
      <c r="J180" s="5">
        <f t="shared" ref="J180:J205" si="22">H180*100</f>
        <v>14.04</v>
      </c>
      <c r="K180" s="4"/>
      <c r="L180" s="6">
        <f t="shared" ref="L180:L205" si="23">ROUND(J180,1)</f>
        <v>14</v>
      </c>
      <c r="N180" s="86"/>
      <c r="O180" s="86"/>
      <c r="P180" s="86"/>
      <c r="Q180" s="86"/>
      <c r="R180" s="86"/>
      <c r="S180" s="86"/>
    </row>
    <row r="181" spans="1:19" x14ac:dyDescent="0.2">
      <c r="A181" s="23" t="s">
        <v>772</v>
      </c>
      <c r="B181" s="24">
        <f>VLOOKUP($A181,'Reservation final'!$A$42:$L$352,11,FALSE)</f>
        <v>4069.0193160000003</v>
      </c>
      <c r="D181" s="24">
        <f>VLOOKUP($A181,'Reservation final'!$A$42:$L$352,10,FALSE)</f>
        <v>453.3519</v>
      </c>
      <c r="F181" s="10">
        <f t="shared" si="20"/>
        <v>0.11141551926709997</v>
      </c>
      <c r="G181" s="4"/>
      <c r="H181" s="11">
        <f t="shared" si="21"/>
        <v>0.1114</v>
      </c>
      <c r="I181" s="4"/>
      <c r="J181" s="5">
        <f t="shared" si="22"/>
        <v>11.14</v>
      </c>
      <c r="K181" s="4"/>
      <c r="L181" s="6">
        <f t="shared" si="23"/>
        <v>11.1</v>
      </c>
      <c r="N181" s="86"/>
      <c r="O181" s="86"/>
      <c r="P181" s="86"/>
      <c r="Q181" s="86"/>
      <c r="R181" s="86"/>
      <c r="S181" s="86"/>
    </row>
    <row r="182" spans="1:19" x14ac:dyDescent="0.2">
      <c r="A182" s="23" t="s">
        <v>773</v>
      </c>
      <c r="B182" s="24">
        <f>VLOOKUP($A182,'Reservation final'!$A$42:$L$352,11,FALSE)</f>
        <v>3122.9933000000001</v>
      </c>
      <c r="D182" s="24">
        <f>VLOOKUP($A182,'Reservation final'!$A$42:$L$352,10,FALSE)</f>
        <v>1095.9489800000001</v>
      </c>
      <c r="F182" s="10">
        <f t="shared" si="20"/>
        <v>0.35092902056498171</v>
      </c>
      <c r="G182" s="4"/>
      <c r="H182" s="11">
        <f t="shared" si="21"/>
        <v>0.35089999999999999</v>
      </c>
      <c r="I182" s="4"/>
      <c r="J182" s="5">
        <f t="shared" si="22"/>
        <v>35.089999999999996</v>
      </c>
      <c r="K182" s="4"/>
      <c r="L182" s="6">
        <f t="shared" si="23"/>
        <v>35.1</v>
      </c>
      <c r="N182" s="86"/>
      <c r="O182" s="86"/>
      <c r="P182" s="86"/>
      <c r="Q182" s="86"/>
      <c r="R182" s="86"/>
      <c r="S182" s="86"/>
    </row>
    <row r="183" spans="1:19" x14ac:dyDescent="0.2">
      <c r="A183" s="23" t="s">
        <v>774</v>
      </c>
      <c r="B183" s="24">
        <f>VLOOKUP($A183,'Reservation final'!$A$42:$L$352,11,FALSE)</f>
        <v>19147</v>
      </c>
      <c r="D183" s="24">
        <f>VLOOKUP($A183,'Reservation final'!$A$42:$L$352,10,FALSE)</f>
        <v>2285</v>
      </c>
      <c r="F183" s="10">
        <f t="shared" si="20"/>
        <v>0.11933984436204105</v>
      </c>
      <c r="G183" s="4"/>
      <c r="H183" s="11">
        <f t="shared" si="21"/>
        <v>0.1193</v>
      </c>
      <c r="I183" s="4"/>
      <c r="J183" s="5">
        <f t="shared" si="22"/>
        <v>11.93</v>
      </c>
      <c r="K183" s="4"/>
      <c r="L183" s="6">
        <f t="shared" si="23"/>
        <v>11.9</v>
      </c>
      <c r="N183" s="86"/>
      <c r="O183" s="86"/>
      <c r="P183" s="86"/>
      <c r="Q183" s="86"/>
      <c r="R183" s="86"/>
      <c r="S183" s="86"/>
    </row>
    <row r="184" spans="1:19" x14ac:dyDescent="0.2">
      <c r="A184" s="23" t="s">
        <v>775</v>
      </c>
      <c r="B184" s="24">
        <f>VLOOKUP($A184,'Reservation final'!$A$42:$L$352,11,FALSE)</f>
        <v>794.77213900000004</v>
      </c>
      <c r="D184" s="24">
        <f>VLOOKUP($A184,'Reservation final'!$A$42:$L$352,10,FALSE)</f>
        <v>183.60801899999998</v>
      </c>
      <c r="F184" s="10">
        <f t="shared" si="20"/>
        <v>0.23101969733239475</v>
      </c>
      <c r="G184" s="4"/>
      <c r="H184" s="11">
        <f t="shared" si="21"/>
        <v>0.23100000000000001</v>
      </c>
      <c r="I184" s="4"/>
      <c r="J184" s="5">
        <f t="shared" si="22"/>
        <v>23.1</v>
      </c>
      <c r="K184" s="4"/>
      <c r="L184" s="6">
        <f t="shared" si="23"/>
        <v>23.1</v>
      </c>
      <c r="N184" s="86"/>
      <c r="O184" s="86"/>
      <c r="P184" s="86"/>
      <c r="Q184" s="86"/>
      <c r="R184" s="86"/>
      <c r="S184" s="86"/>
    </row>
    <row r="185" spans="1:19" x14ac:dyDescent="0.2">
      <c r="A185" s="23" t="s">
        <v>776</v>
      </c>
      <c r="B185" s="24">
        <f>VLOOKUP($A185,'Reservation final'!$A$42:$L$352,11,FALSE)</f>
        <v>832.18800499999998</v>
      </c>
      <c r="D185" s="24">
        <f>VLOOKUP($A185,'Reservation final'!$A$42:$L$352,10,FALSE)</f>
        <v>205.20800499999999</v>
      </c>
      <c r="F185" s="10">
        <f t="shared" si="20"/>
        <v>0.24658851577655219</v>
      </c>
      <c r="G185" s="4"/>
      <c r="H185" s="11">
        <f t="shared" si="21"/>
        <v>0.2465</v>
      </c>
      <c r="I185" s="4"/>
      <c r="J185" s="5">
        <f t="shared" si="22"/>
        <v>24.65</v>
      </c>
      <c r="K185" s="4"/>
      <c r="L185" s="6">
        <f t="shared" si="23"/>
        <v>24.7</v>
      </c>
      <c r="N185" s="86"/>
      <c r="O185" s="86"/>
      <c r="P185" s="86"/>
      <c r="Q185" s="86"/>
      <c r="R185" s="86"/>
      <c r="S185" s="86"/>
    </row>
    <row r="186" spans="1:19" x14ac:dyDescent="0.2">
      <c r="A186" s="23" t="s">
        <v>777</v>
      </c>
      <c r="B186" s="24">
        <f>VLOOKUP($A186,'Reservation final'!$A$42:$L$352,11,FALSE)</f>
        <v>3438.2200319999997</v>
      </c>
      <c r="D186" s="24">
        <f>VLOOKUP($A186,'Reservation final'!$A$42:$L$352,10,FALSE)</f>
        <v>609.68520000000001</v>
      </c>
      <c r="F186" s="10">
        <f t="shared" si="20"/>
        <v>0.17732582392213811</v>
      </c>
      <c r="G186" s="4"/>
      <c r="H186" s="11">
        <f t="shared" si="21"/>
        <v>0.17730000000000001</v>
      </c>
      <c r="I186" s="4"/>
      <c r="J186" s="5">
        <f t="shared" si="22"/>
        <v>17.73</v>
      </c>
      <c r="K186" s="4"/>
      <c r="L186" s="6">
        <f t="shared" si="23"/>
        <v>17.7</v>
      </c>
      <c r="N186" s="86"/>
      <c r="O186" s="86"/>
      <c r="P186" s="86"/>
      <c r="Q186" s="86"/>
      <c r="R186" s="86"/>
      <c r="S186" s="86"/>
    </row>
    <row r="187" spans="1:19" x14ac:dyDescent="0.2">
      <c r="A187" s="23" t="s">
        <v>778</v>
      </c>
      <c r="B187" s="24">
        <f>VLOOKUP($A187,'Reservation final'!$A$42:$L$352,11,FALSE)</f>
        <v>392.35923299999996</v>
      </c>
      <c r="D187" s="24">
        <f>VLOOKUP($A187,'Reservation final'!$A$42:$L$352,10,FALSE)</f>
        <v>83.807552999999999</v>
      </c>
      <c r="F187" s="10">
        <f t="shared" si="20"/>
        <v>0.21359903361825566</v>
      </c>
      <c r="G187" s="4"/>
      <c r="H187" s="11">
        <f t="shared" si="21"/>
        <v>0.2135</v>
      </c>
      <c r="I187" s="4"/>
      <c r="J187" s="5">
        <f t="shared" si="22"/>
        <v>21.349999999999998</v>
      </c>
      <c r="K187" s="4"/>
      <c r="L187" s="6">
        <f t="shared" si="23"/>
        <v>21.4</v>
      </c>
      <c r="N187" s="86"/>
      <c r="O187" s="86"/>
      <c r="P187" s="86"/>
      <c r="Q187" s="86"/>
      <c r="R187" s="86"/>
      <c r="S187" s="86"/>
    </row>
    <row r="188" spans="1:19" x14ac:dyDescent="0.2">
      <c r="A188" s="23" t="s">
        <v>779</v>
      </c>
      <c r="B188" s="24">
        <f>VLOOKUP($A188,'Reservation final'!$A$42:$L$352,11,FALSE)</f>
        <v>525.78798299999994</v>
      </c>
      <c r="D188" s="24">
        <f>VLOOKUP($A188,'Reservation final'!$A$42:$L$352,10,FALSE)</f>
        <v>61.202672999999997</v>
      </c>
      <c r="F188" s="10">
        <f t="shared" si="20"/>
        <v>0.11640181019504206</v>
      </c>
      <c r="G188" s="4"/>
      <c r="H188" s="11">
        <f t="shared" si="21"/>
        <v>0.1164</v>
      </c>
      <c r="I188" s="4"/>
      <c r="J188" s="5">
        <f t="shared" si="22"/>
        <v>11.64</v>
      </c>
      <c r="K188" s="4"/>
      <c r="L188" s="6">
        <f t="shared" si="23"/>
        <v>11.6</v>
      </c>
      <c r="N188" s="86"/>
      <c r="O188" s="86"/>
      <c r="P188" s="86"/>
      <c r="Q188" s="86"/>
      <c r="R188" s="86"/>
      <c r="S188" s="86"/>
    </row>
    <row r="189" spans="1:19" x14ac:dyDescent="0.2">
      <c r="A189" s="23" t="s">
        <v>780</v>
      </c>
      <c r="B189" s="24">
        <f>VLOOKUP($A189,'Reservation final'!$A$42:$L$352,11,FALSE)</f>
        <v>544.68330000000003</v>
      </c>
      <c r="D189" s="24">
        <f>VLOOKUP($A189,'Reservation final'!$A$42:$L$352,10,FALSE)</f>
        <v>151.35495200000003</v>
      </c>
      <c r="F189" s="10">
        <f t="shared" si="20"/>
        <v>0.27787698282653428</v>
      </c>
      <c r="G189" s="4"/>
      <c r="H189" s="11">
        <f t="shared" si="21"/>
        <v>0.27779999999999999</v>
      </c>
      <c r="I189" s="4"/>
      <c r="J189" s="5">
        <f t="shared" si="22"/>
        <v>27.779999999999998</v>
      </c>
      <c r="K189" s="4"/>
      <c r="L189" s="6">
        <f t="shared" si="23"/>
        <v>27.8</v>
      </c>
      <c r="N189" s="86"/>
      <c r="O189" s="86"/>
      <c r="P189" s="86"/>
      <c r="Q189" s="86"/>
      <c r="R189" s="86"/>
      <c r="S189" s="86"/>
    </row>
    <row r="190" spans="1:19" x14ac:dyDescent="0.2">
      <c r="A190" s="23" t="s">
        <v>781</v>
      </c>
      <c r="B190" s="24">
        <f>VLOOKUP($A190,'Reservation final'!$A$42:$L$352,11,FALSE)</f>
        <v>2654.2292790000001</v>
      </c>
      <c r="D190" s="24">
        <f>VLOOKUP($A190,'Reservation final'!$A$42:$L$352,10,FALSE)</f>
        <v>314.27535899999998</v>
      </c>
      <c r="F190" s="10">
        <f t="shared" si="20"/>
        <v>0.11840550531429804</v>
      </c>
      <c r="G190" s="4"/>
      <c r="H190" s="11">
        <f t="shared" si="21"/>
        <v>0.11840000000000001</v>
      </c>
      <c r="I190" s="4"/>
      <c r="J190" s="5">
        <f t="shared" si="22"/>
        <v>11.84</v>
      </c>
      <c r="K190" s="4"/>
      <c r="L190" s="6">
        <f t="shared" si="23"/>
        <v>11.8</v>
      </c>
      <c r="N190" s="86"/>
      <c r="O190" s="86"/>
      <c r="P190" s="86"/>
      <c r="Q190" s="86"/>
      <c r="R190" s="86"/>
      <c r="S190" s="86"/>
    </row>
    <row r="191" spans="1:19" x14ac:dyDescent="0.2">
      <c r="A191" s="23" t="s">
        <v>782</v>
      </c>
      <c r="B191" s="24">
        <f>VLOOKUP($A191,'Reservation final'!$A$42:$L$352,11,FALSE)</f>
        <v>4062.2789939999998</v>
      </c>
      <c r="D191" s="24">
        <f>VLOOKUP($A191,'Reservation final'!$A$42:$L$352,10,FALSE)</f>
        <v>749.29435799999999</v>
      </c>
      <c r="F191" s="10">
        <f t="shared" si="20"/>
        <v>0.18445172256920569</v>
      </c>
      <c r="G191" s="4"/>
      <c r="H191" s="11">
        <f t="shared" si="21"/>
        <v>0.18440000000000001</v>
      </c>
      <c r="I191" s="4"/>
      <c r="J191" s="5">
        <f t="shared" si="22"/>
        <v>18.440000000000001</v>
      </c>
      <c r="K191" s="4"/>
      <c r="L191" s="6">
        <f t="shared" si="23"/>
        <v>18.399999999999999</v>
      </c>
      <c r="N191" s="86"/>
      <c r="O191" s="86"/>
      <c r="P191" s="86"/>
      <c r="Q191" s="86"/>
      <c r="R191" s="86"/>
      <c r="S191" s="86"/>
    </row>
    <row r="192" spans="1:19" x14ac:dyDescent="0.2">
      <c r="A192" s="23" t="s">
        <v>783</v>
      </c>
      <c r="B192" s="24">
        <f>VLOOKUP($A192,'Reservation final'!$A$42:$L$352,11,FALSE)</f>
        <v>1991.88174</v>
      </c>
      <c r="D192" s="24">
        <f>VLOOKUP($A192,'Reservation final'!$A$42:$L$352,10,FALSE)</f>
        <v>343.91370000000001</v>
      </c>
      <c r="F192" s="10">
        <f t="shared" si="20"/>
        <v>0.17265769000924724</v>
      </c>
      <c r="G192" s="4"/>
      <c r="H192" s="11">
        <f t="shared" si="21"/>
        <v>0.1726</v>
      </c>
      <c r="I192" s="4"/>
      <c r="J192" s="5">
        <f t="shared" si="22"/>
        <v>17.260000000000002</v>
      </c>
      <c r="K192" s="4"/>
      <c r="L192" s="6">
        <f t="shared" si="23"/>
        <v>17.3</v>
      </c>
      <c r="N192" s="86"/>
      <c r="O192" s="86"/>
      <c r="P192" s="86"/>
      <c r="Q192" s="86"/>
      <c r="R192" s="86"/>
      <c r="S192" s="86"/>
    </row>
    <row r="193" spans="1:19" x14ac:dyDescent="0.2">
      <c r="A193" s="23" t="s">
        <v>784</v>
      </c>
      <c r="B193" s="24">
        <f>VLOOKUP($A193,'Reservation final'!$A$42:$L$352,11,FALSE)</f>
        <v>691.19635200000005</v>
      </c>
      <c r="D193" s="24">
        <f>VLOOKUP($A193,'Reservation final'!$A$42:$L$352,10,FALSE)</f>
        <v>90.807486000000011</v>
      </c>
      <c r="F193" s="10">
        <f t="shared" si="20"/>
        <v>0.13137726456056298</v>
      </c>
      <c r="G193" s="4"/>
      <c r="H193" s="11">
        <f t="shared" si="21"/>
        <v>0.1313</v>
      </c>
      <c r="I193" s="4"/>
      <c r="J193" s="5">
        <f t="shared" si="22"/>
        <v>13.13</v>
      </c>
      <c r="K193" s="4"/>
      <c r="L193" s="6">
        <f t="shared" si="23"/>
        <v>13.1</v>
      </c>
      <c r="N193" s="86"/>
      <c r="O193" s="86"/>
      <c r="P193" s="86"/>
      <c r="Q193" s="86"/>
      <c r="R193" s="86"/>
      <c r="S193" s="86"/>
    </row>
    <row r="194" spans="1:19" x14ac:dyDescent="0.2">
      <c r="A194" s="23" t="s">
        <v>785</v>
      </c>
      <c r="B194" s="24">
        <f>VLOOKUP($A194,'Reservation final'!$A$42:$L$352,11,FALSE)</f>
        <v>5486.3968750000004</v>
      </c>
      <c r="D194" s="24">
        <f>VLOOKUP($A194,'Reservation final'!$A$42:$L$352,10,FALSE)</f>
        <v>756.17535999999996</v>
      </c>
      <c r="F194" s="10">
        <f t="shared" si="20"/>
        <v>0.13782731676698104</v>
      </c>
      <c r="G194" s="4"/>
      <c r="H194" s="11">
        <f t="shared" si="21"/>
        <v>0.13780000000000001</v>
      </c>
      <c r="I194" s="4"/>
      <c r="J194" s="5">
        <f t="shared" si="22"/>
        <v>13.780000000000001</v>
      </c>
      <c r="K194" s="4"/>
      <c r="L194" s="6">
        <f t="shared" si="23"/>
        <v>13.8</v>
      </c>
      <c r="N194" s="86"/>
      <c r="O194" s="86"/>
      <c r="P194" s="86"/>
      <c r="Q194" s="86"/>
      <c r="R194" s="86"/>
      <c r="S194" s="86"/>
    </row>
    <row r="195" spans="1:19" x14ac:dyDescent="0.2">
      <c r="A195" s="23" t="s">
        <v>786</v>
      </c>
      <c r="B195" s="24">
        <f>VLOOKUP($A195,'Reservation final'!$A$42:$L$352,11,FALSE)</f>
        <v>5943.5503400000007</v>
      </c>
      <c r="D195" s="24">
        <f>VLOOKUP($A195,'Reservation final'!$A$42:$L$352,10,FALSE)</f>
        <v>1468.97702</v>
      </c>
      <c r="F195" s="10">
        <f t="shared" si="20"/>
        <v>0.24715480410989502</v>
      </c>
      <c r="G195" s="4"/>
      <c r="H195" s="11">
        <f t="shared" si="21"/>
        <v>0.24709999999999999</v>
      </c>
      <c r="I195" s="4"/>
      <c r="J195" s="5">
        <f t="shared" si="22"/>
        <v>24.709999999999997</v>
      </c>
      <c r="K195" s="4"/>
      <c r="L195" s="6">
        <f t="shared" si="23"/>
        <v>24.7</v>
      </c>
      <c r="N195" s="86"/>
      <c r="O195" s="86"/>
      <c r="P195" s="86"/>
      <c r="Q195" s="86"/>
      <c r="R195" s="86"/>
      <c r="S195" s="86"/>
    </row>
    <row r="196" spans="1:19" x14ac:dyDescent="0.2">
      <c r="A196" s="23" t="s">
        <v>787</v>
      </c>
      <c r="B196" s="24">
        <f>VLOOKUP($A196,'Reservation final'!$A$42:$L$352,11,FALSE)</f>
        <v>2939.3294350000001</v>
      </c>
      <c r="D196" s="24">
        <f>VLOOKUP($A196,'Reservation final'!$A$42:$L$352,10,FALSE)</f>
        <v>836.49296500000003</v>
      </c>
      <c r="F196" s="10">
        <f t="shared" si="20"/>
        <v>0.28458632606453654</v>
      </c>
      <c r="G196" s="4"/>
      <c r="H196" s="11">
        <f t="shared" si="21"/>
        <v>0.28449999999999998</v>
      </c>
      <c r="I196" s="4"/>
      <c r="J196" s="5">
        <f t="shared" si="22"/>
        <v>28.449999999999996</v>
      </c>
      <c r="K196" s="4"/>
      <c r="L196" s="6">
        <f t="shared" si="23"/>
        <v>28.5</v>
      </c>
      <c r="N196" s="86"/>
      <c r="O196" s="86"/>
      <c r="P196" s="86"/>
      <c r="Q196" s="86"/>
      <c r="R196" s="86"/>
      <c r="S196" s="86"/>
    </row>
    <row r="197" spans="1:19" x14ac:dyDescent="0.2">
      <c r="A197" s="23" t="s">
        <v>788</v>
      </c>
      <c r="B197" s="24">
        <f>VLOOKUP($A197,'Reservation final'!$A$42:$L$352,11,FALSE)</f>
        <v>2682.358056</v>
      </c>
      <c r="D197" s="24">
        <f>VLOOKUP($A197,'Reservation final'!$A$42:$L$352,10,FALSE)</f>
        <v>652.88494600000001</v>
      </c>
      <c r="F197" s="10">
        <f t="shared" si="20"/>
        <v>0.24339962539288976</v>
      </c>
      <c r="G197" s="4"/>
      <c r="H197" s="11">
        <f t="shared" si="21"/>
        <v>0.24329999999999999</v>
      </c>
      <c r="I197" s="4"/>
      <c r="J197" s="5">
        <f t="shared" si="22"/>
        <v>24.33</v>
      </c>
      <c r="K197" s="4"/>
      <c r="L197" s="6">
        <f t="shared" si="23"/>
        <v>24.3</v>
      </c>
      <c r="N197" s="86"/>
      <c r="O197" s="86"/>
      <c r="P197" s="86"/>
      <c r="Q197" s="86"/>
      <c r="R197" s="86"/>
      <c r="S197" s="86"/>
    </row>
    <row r="198" spans="1:19" x14ac:dyDescent="0.2">
      <c r="A198" s="23" t="s">
        <v>789</v>
      </c>
      <c r="B198" s="24">
        <f>VLOOKUP($A198,'Reservation final'!$A$42:$L$352,11,FALSE)</f>
        <v>2601.0699540000001</v>
      </c>
      <c r="D198" s="24">
        <f>VLOOKUP($A198,'Reservation final'!$A$42:$L$352,10,FALSE)</f>
        <v>816.09207400000003</v>
      </c>
      <c r="F198" s="10">
        <f t="shared" si="20"/>
        <v>0.31375245127298101</v>
      </c>
      <c r="G198" s="4"/>
      <c r="H198" s="11">
        <f t="shared" si="21"/>
        <v>0.31369999999999998</v>
      </c>
      <c r="I198" s="4"/>
      <c r="J198" s="5">
        <f t="shared" si="22"/>
        <v>31.369999999999997</v>
      </c>
      <c r="K198" s="4"/>
      <c r="L198" s="6">
        <f t="shared" si="23"/>
        <v>31.4</v>
      </c>
      <c r="N198" s="86"/>
      <c r="O198" s="86"/>
      <c r="P198" s="86"/>
      <c r="Q198" s="86"/>
      <c r="R198" s="86"/>
      <c r="S198" s="86"/>
    </row>
    <row r="199" spans="1:19" x14ac:dyDescent="0.2">
      <c r="A199" s="23" t="s">
        <v>790</v>
      </c>
      <c r="B199" s="24">
        <f>VLOOKUP($A199,'Reservation final'!$A$42:$L$352,11,FALSE)</f>
        <v>3032.6207950000003</v>
      </c>
      <c r="D199" s="24">
        <f>VLOOKUP($A199,'Reservation final'!$A$42:$L$352,10,FALSE)</f>
        <v>530.99113299999999</v>
      </c>
      <c r="F199" s="10">
        <f t="shared" si="20"/>
        <v>0.1750931517304985</v>
      </c>
      <c r="G199" s="4"/>
      <c r="H199" s="11">
        <f t="shared" si="21"/>
        <v>0.17499999999999999</v>
      </c>
      <c r="I199" s="4"/>
      <c r="J199" s="5">
        <f t="shared" si="22"/>
        <v>17.5</v>
      </c>
      <c r="K199" s="4"/>
      <c r="L199" s="6">
        <f t="shared" si="23"/>
        <v>17.5</v>
      </c>
      <c r="N199" s="86"/>
      <c r="O199" s="86"/>
      <c r="P199" s="86"/>
      <c r="Q199" s="86"/>
      <c r="R199" s="86"/>
      <c r="S199" s="86"/>
    </row>
    <row r="200" spans="1:19" x14ac:dyDescent="0.2">
      <c r="A200" s="23" t="s">
        <v>791</v>
      </c>
      <c r="B200" s="24">
        <f>VLOOKUP($A200,'Reservation final'!$A$42:$L$352,11,FALSE)</f>
        <v>7183.5933810000006</v>
      </c>
      <c r="D200" s="24">
        <f>VLOOKUP($A200,'Reservation final'!$A$42:$L$352,10,FALSE)</f>
        <v>640.944525</v>
      </c>
      <c r="F200" s="10">
        <f t="shared" si="20"/>
        <v>8.9223385986078263E-2</v>
      </c>
      <c r="G200" s="4"/>
      <c r="H200" s="11">
        <f t="shared" si="21"/>
        <v>8.9200000000000002E-2</v>
      </c>
      <c r="I200" s="4"/>
      <c r="J200" s="5">
        <f t="shared" si="22"/>
        <v>8.92</v>
      </c>
      <c r="K200" s="4"/>
      <c r="L200" s="6">
        <f t="shared" si="23"/>
        <v>8.9</v>
      </c>
      <c r="N200" s="86"/>
      <c r="O200" s="86"/>
      <c r="P200" s="86"/>
      <c r="Q200" s="86"/>
      <c r="R200" s="86"/>
      <c r="S200" s="86"/>
    </row>
    <row r="201" spans="1:19" x14ac:dyDescent="0.2">
      <c r="A201" s="23" t="s">
        <v>792</v>
      </c>
      <c r="B201" s="24">
        <f>VLOOKUP($A201,'Reservation final'!$A$42:$L$352,11,FALSE)</f>
        <v>1396.1699250000001</v>
      </c>
      <c r="D201" s="24">
        <f>VLOOKUP($A201,'Reservation final'!$A$42:$L$352,10,FALSE)</f>
        <v>419.03776499999998</v>
      </c>
      <c r="F201" s="10">
        <f t="shared" si="20"/>
        <v>0.30013378564933629</v>
      </c>
      <c r="G201" s="4"/>
      <c r="H201" s="11">
        <f t="shared" si="21"/>
        <v>0.30009999999999998</v>
      </c>
      <c r="I201" s="4"/>
      <c r="J201" s="5">
        <f t="shared" si="22"/>
        <v>30.009999999999998</v>
      </c>
      <c r="K201" s="4"/>
      <c r="L201" s="6">
        <f t="shared" si="23"/>
        <v>30</v>
      </c>
      <c r="N201" s="86"/>
      <c r="O201" s="86"/>
      <c r="P201" s="86"/>
      <c r="Q201" s="86"/>
      <c r="R201" s="86"/>
      <c r="S201" s="86"/>
    </row>
    <row r="202" spans="1:19" x14ac:dyDescent="0.2">
      <c r="A202" s="23" t="s">
        <v>793</v>
      </c>
      <c r="B202" s="24">
        <f>VLOOKUP($A202,'Reservation final'!$A$42:$L$352,11,FALSE)</f>
        <v>4214.3856960000003</v>
      </c>
      <c r="D202" s="24">
        <f>VLOOKUP($A202,'Reservation final'!$A$42:$L$352,10,FALSE)</f>
        <v>601.86634800000002</v>
      </c>
      <c r="F202" s="10">
        <f t="shared" si="20"/>
        <v>0.14281235544512441</v>
      </c>
      <c r="G202" s="4"/>
      <c r="H202" s="11">
        <f t="shared" si="21"/>
        <v>0.14280000000000001</v>
      </c>
      <c r="I202" s="4"/>
      <c r="J202" s="5">
        <f t="shared" si="22"/>
        <v>14.280000000000001</v>
      </c>
      <c r="K202" s="4"/>
      <c r="L202" s="6">
        <f t="shared" si="23"/>
        <v>14.3</v>
      </c>
      <c r="N202" s="86"/>
      <c r="O202" s="86"/>
      <c r="P202" s="86"/>
      <c r="Q202" s="86"/>
      <c r="R202" s="86"/>
      <c r="S202" s="86"/>
    </row>
    <row r="203" spans="1:19" x14ac:dyDescent="0.2">
      <c r="A203" s="23" t="s">
        <v>794</v>
      </c>
      <c r="B203" s="24">
        <f>VLOOKUP($A203,'Reservation final'!$A$42:$L$352,11,FALSE)</f>
        <v>1640.8030229999999</v>
      </c>
      <c r="D203" s="24">
        <f>VLOOKUP($A203,'Reservation final'!$A$42:$L$352,10,FALSE)</f>
        <v>312.65437500000002</v>
      </c>
      <c r="F203" s="10">
        <f t="shared" si="20"/>
        <v>0.1905496093177298</v>
      </c>
      <c r="G203" s="4"/>
      <c r="H203" s="11">
        <f t="shared" si="21"/>
        <v>0.1905</v>
      </c>
      <c r="I203" s="4"/>
      <c r="J203" s="5">
        <f t="shared" si="22"/>
        <v>19.05</v>
      </c>
      <c r="K203" s="4"/>
      <c r="L203" s="6">
        <f t="shared" si="23"/>
        <v>19.100000000000001</v>
      </c>
      <c r="N203" s="86"/>
      <c r="O203" s="86"/>
      <c r="P203" s="86"/>
      <c r="Q203" s="86"/>
      <c r="R203" s="86"/>
      <c r="S203" s="86"/>
    </row>
    <row r="204" spans="1:19" x14ac:dyDescent="0.2">
      <c r="A204" s="23" t="s">
        <v>795</v>
      </c>
      <c r="B204" s="24">
        <f>VLOOKUP($A204,'Reservation final'!$A$42:$L$352,11,FALSE)</f>
        <v>12805.742544000001</v>
      </c>
      <c r="D204" s="24">
        <f>VLOOKUP($A204,'Reservation final'!$A$42:$L$352,10,FALSE)</f>
        <v>1471.450848</v>
      </c>
      <c r="F204" s="10">
        <f t="shared" si="20"/>
        <v>0.11490554670642142</v>
      </c>
      <c r="G204" s="4"/>
      <c r="H204" s="11">
        <f t="shared" si="21"/>
        <v>0.1149</v>
      </c>
      <c r="I204" s="4"/>
      <c r="J204" s="5">
        <f t="shared" si="22"/>
        <v>11.49</v>
      </c>
      <c r="K204" s="4"/>
      <c r="L204" s="6">
        <f t="shared" si="23"/>
        <v>11.5</v>
      </c>
      <c r="N204" s="86"/>
      <c r="O204" s="86"/>
      <c r="P204" s="86"/>
      <c r="Q204" s="86"/>
      <c r="R204" s="86"/>
      <c r="S204" s="86"/>
    </row>
    <row r="205" spans="1:19" x14ac:dyDescent="0.2">
      <c r="A205" s="23" t="s">
        <v>796</v>
      </c>
      <c r="B205" s="24">
        <f>VLOOKUP($A205,'Reservation final'!$A$42:$L$352,11,FALSE)</f>
        <v>6098.9041800000005</v>
      </c>
      <c r="D205" s="24">
        <f>VLOOKUP($A205,'Reservation final'!$A$42:$L$352,10,FALSE)</f>
        <v>633</v>
      </c>
      <c r="F205" s="10">
        <f t="shared" si="20"/>
        <v>0.10378913675603933</v>
      </c>
      <c r="G205" s="4"/>
      <c r="H205" s="11">
        <f t="shared" si="21"/>
        <v>0.1037</v>
      </c>
      <c r="I205" s="4"/>
      <c r="J205" s="5">
        <f t="shared" si="22"/>
        <v>10.37</v>
      </c>
      <c r="K205" s="4"/>
      <c r="L205" s="6">
        <f t="shared" si="23"/>
        <v>10.4</v>
      </c>
      <c r="N205" s="86"/>
      <c r="O205" s="86"/>
      <c r="P205" s="86"/>
      <c r="Q205" s="86"/>
      <c r="R205" s="86"/>
      <c r="S205" s="86"/>
    </row>
    <row r="206" spans="1:19" x14ac:dyDescent="0.2">
      <c r="A206" s="25"/>
      <c r="B206" s="24"/>
      <c r="D206" s="24"/>
      <c r="F206" s="10"/>
      <c r="G206" s="4"/>
      <c r="H206" s="11"/>
      <c r="I206" s="4"/>
      <c r="J206" s="5"/>
      <c r="K206" s="4"/>
      <c r="L206" s="6"/>
      <c r="N206" s="86"/>
      <c r="O206" s="86"/>
      <c r="P206" s="86"/>
      <c r="Q206" s="86"/>
      <c r="R206" s="86"/>
      <c r="S206" s="86"/>
    </row>
    <row r="208" spans="1:19" x14ac:dyDescent="0.2">
      <c r="A208" s="13" t="s">
        <v>44</v>
      </c>
      <c r="B208" s="9">
        <f>'Natl unemp'!C46</f>
        <v>3740280</v>
      </c>
      <c r="C208" s="9"/>
      <c r="D208" s="9">
        <f>'Natl unemp'!D46</f>
        <v>242694</v>
      </c>
      <c r="F208" s="10">
        <f t="shared" ref="F208" si="24">D208/B208</f>
        <v>6.488658603099233E-2</v>
      </c>
      <c r="G208" s="4"/>
      <c r="H208" s="11">
        <f t="shared" ref="H208" si="25">TRUNC(F208,4)</f>
        <v>6.4799999999999996E-2</v>
      </c>
      <c r="I208" s="4"/>
      <c r="J208" s="5">
        <f t="shared" ref="J208:J209" si="26">H208*100</f>
        <v>6.4799999999999995</v>
      </c>
      <c r="L208" s="6">
        <f t="shared" ref="L208" si="27">ROUND(J208,1)</f>
        <v>6.5</v>
      </c>
    </row>
    <row r="209" spans="1:12" x14ac:dyDescent="0.2">
      <c r="A209" s="13" t="s">
        <v>45</v>
      </c>
      <c r="F209" s="10"/>
      <c r="H209" s="11">
        <f>TRUNC(H208*1.2,4)</f>
        <v>7.7700000000000005E-2</v>
      </c>
      <c r="J209" s="5">
        <f t="shared" si="26"/>
        <v>7.7700000000000005</v>
      </c>
      <c r="L209" s="12">
        <f>ROUND(J209,1)</f>
        <v>7.8</v>
      </c>
    </row>
    <row r="210" spans="1:12" x14ac:dyDescent="0.2">
      <c r="A210" s="4"/>
    </row>
    <row r="211" spans="1:12" x14ac:dyDescent="0.2">
      <c r="A211" s="40"/>
      <c r="B211" s="9"/>
      <c r="C211" s="3"/>
      <c r="D211" s="9"/>
      <c r="E211" s="3"/>
      <c r="F211" s="10"/>
      <c r="G211" s="4"/>
      <c r="H211" s="11"/>
      <c r="I211" s="4"/>
      <c r="J211" s="5"/>
      <c r="K211" s="4"/>
      <c r="L211" s="6"/>
    </row>
    <row r="212" spans="1:12" x14ac:dyDescent="0.2">
      <c r="A212" s="4" t="s">
        <v>46</v>
      </c>
      <c r="B212" s="9"/>
      <c r="C212" s="3"/>
      <c r="D212" s="9"/>
      <c r="E212" s="3"/>
      <c r="F212" s="10"/>
      <c r="G212" s="4"/>
      <c r="H212" s="11"/>
      <c r="I212" s="4"/>
      <c r="J212" s="5"/>
      <c r="K212" s="4"/>
      <c r="L212" s="6"/>
    </row>
    <row r="213" spans="1:12" x14ac:dyDescent="0.2">
      <c r="A213" s="4" t="s">
        <v>47</v>
      </c>
      <c r="B213" s="9"/>
      <c r="C213" s="3"/>
      <c r="D213" s="9"/>
      <c r="E213" s="3"/>
      <c r="F213" s="10"/>
      <c r="G213" s="4"/>
      <c r="H213" s="11"/>
      <c r="I213" s="4"/>
      <c r="J213" s="5"/>
      <c r="K213" s="4"/>
      <c r="L213" s="6"/>
    </row>
    <row r="214" spans="1:12" x14ac:dyDescent="0.2">
      <c r="A214" s="4"/>
      <c r="B214" s="9"/>
      <c r="C214" s="3"/>
      <c r="D214" s="9"/>
      <c r="E214" s="3"/>
      <c r="F214" s="10"/>
      <c r="G214" s="4"/>
      <c r="H214" s="11"/>
      <c r="I214" s="4"/>
      <c r="J214" s="5"/>
      <c r="K214" s="4"/>
      <c r="L214" s="6"/>
    </row>
    <row r="215" spans="1:12" x14ac:dyDescent="0.2">
      <c r="A215" s="4"/>
      <c r="B215" s="9"/>
      <c r="C215" s="3"/>
      <c r="D215" s="9"/>
      <c r="E215" s="3"/>
      <c r="F215" s="10"/>
      <c r="G215" s="4"/>
      <c r="H215" s="11"/>
      <c r="I215" s="4"/>
      <c r="J215" s="5"/>
      <c r="K215" s="4"/>
      <c r="L215" s="6"/>
    </row>
    <row r="216" spans="1:12" x14ac:dyDescent="0.2">
      <c r="A216" s="25"/>
      <c r="B216" s="9"/>
      <c r="C216" s="3"/>
      <c r="D216" s="9"/>
      <c r="E216" s="3"/>
      <c r="F216" s="10"/>
      <c r="G216" s="4"/>
      <c r="H216" s="11"/>
      <c r="I216" s="4"/>
      <c r="J216" s="5"/>
      <c r="K216" s="4"/>
      <c r="L216" s="6"/>
    </row>
  </sheetData>
  <sortState ref="N19:N46">
    <sortCondition ref="N19:N46"/>
  </sortState>
  <mergeCells count="27">
    <mergeCell ref="L13:M13"/>
    <mergeCell ref="F14:G14"/>
    <mergeCell ref="H14:I14"/>
    <mergeCell ref="J14:K14"/>
    <mergeCell ref="L14:M14"/>
    <mergeCell ref="B12:C12"/>
    <mergeCell ref="D12:E12"/>
    <mergeCell ref="F12:I12"/>
    <mergeCell ref="J12:K12"/>
    <mergeCell ref="L12:M12"/>
    <mergeCell ref="B13:C13"/>
    <mergeCell ref="D13:E13"/>
    <mergeCell ref="F13:G13"/>
    <mergeCell ref="H13:I13"/>
    <mergeCell ref="J13:K13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</mergeCells>
  <conditionalFormatting sqref="L50">
    <cfRule type="expression" dxfId="9" priority="5">
      <formula>L50&gt;=$L$230</formula>
    </cfRule>
  </conditionalFormatting>
  <conditionalFormatting sqref="L18:L48 L51:L205">
    <cfRule type="expression" dxfId="8" priority="4">
      <formula>L18&gt;=$L$209</formula>
    </cfRule>
  </conditionalFormatting>
  <conditionalFormatting sqref="L46">
    <cfRule type="expression" dxfId="7" priority="2">
      <formula>L46&gt;=$L$209</formula>
    </cfRule>
  </conditionalFormatting>
  <conditionalFormatting sqref="L205">
    <cfRule type="expression" dxfId="6" priority="1">
      <formula>L205&gt;=$L$209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93"/>
  <sheetViews>
    <sheetView zoomScale="90" zoomScaleNormal="90" workbookViewId="0">
      <selection activeCell="E46" sqref="E46"/>
    </sheetView>
  </sheetViews>
  <sheetFormatPr defaultColWidth="11.42578125" defaultRowHeight="15" x14ac:dyDescent="0.25"/>
  <cols>
    <col min="1" max="1" width="13.5703125" style="14" customWidth="1"/>
    <col min="2" max="2" width="14.5703125" style="14" customWidth="1"/>
    <col min="3" max="3" width="11.42578125" style="14"/>
    <col min="4" max="4" width="19.140625" style="14" customWidth="1"/>
    <col min="5" max="6" width="11.42578125" style="14"/>
    <col min="7" max="7" width="11.42578125" style="14" customWidth="1"/>
    <col min="8" max="16384" width="11.42578125" style="14"/>
  </cols>
  <sheetData>
    <row r="1" spans="1:15" x14ac:dyDescent="0.25">
      <c r="A1" s="16" t="s">
        <v>48</v>
      </c>
    </row>
    <row r="3" spans="1:15" x14ac:dyDescent="0.25">
      <c r="A3" s="14" t="s">
        <v>7</v>
      </c>
    </row>
    <row r="4" spans="1:15" x14ac:dyDescent="0.25">
      <c r="A4" s="14" t="s">
        <v>10</v>
      </c>
    </row>
    <row r="5" spans="1:15" x14ac:dyDescent="0.25">
      <c r="F5"/>
      <c r="G5"/>
      <c r="H5"/>
      <c r="I5"/>
    </row>
    <row r="6" spans="1:15" ht="45" x14ac:dyDescent="0.25">
      <c r="B6" s="17" t="s">
        <v>8</v>
      </c>
      <c r="C6" s="17"/>
      <c r="D6" s="17" t="s">
        <v>9</v>
      </c>
      <c r="F6"/>
      <c r="G6"/>
      <c r="H6"/>
      <c r="I6"/>
      <c r="J6"/>
      <c r="K6"/>
      <c r="L6"/>
      <c r="M6"/>
      <c r="N6"/>
      <c r="O6"/>
    </row>
    <row r="7" spans="1:15" x14ac:dyDescent="0.25">
      <c r="A7" s="14" t="s">
        <v>11</v>
      </c>
      <c r="B7" s="14" t="s">
        <v>12</v>
      </c>
      <c r="D7" s="14" t="s">
        <v>13</v>
      </c>
      <c r="F7"/>
      <c r="G7"/>
      <c r="H7"/>
      <c r="I7"/>
      <c r="J7"/>
      <c r="K7"/>
      <c r="L7"/>
      <c r="M7"/>
      <c r="N7"/>
      <c r="O7"/>
    </row>
    <row r="8" spans="1:15" x14ac:dyDescent="0.25">
      <c r="A8" s="18">
        <v>41275</v>
      </c>
      <c r="B8" s="15">
        <v>154794</v>
      </c>
      <c r="C8" s="15" t="s">
        <v>50</v>
      </c>
      <c r="D8" s="15">
        <v>13181</v>
      </c>
      <c r="F8" s="49"/>
      <c r="G8"/>
      <c r="H8"/>
      <c r="I8"/>
      <c r="J8"/>
      <c r="K8"/>
      <c r="L8"/>
      <c r="M8"/>
      <c r="N8"/>
      <c r="O8"/>
    </row>
    <row r="9" spans="1:15" x14ac:dyDescent="0.25">
      <c r="A9" s="18">
        <v>41306</v>
      </c>
      <c r="B9" s="15">
        <v>154727</v>
      </c>
      <c r="C9" s="15"/>
      <c r="D9" s="15">
        <v>12500</v>
      </c>
      <c r="F9" s="49"/>
      <c r="G9"/>
      <c r="H9"/>
      <c r="I9"/>
      <c r="J9"/>
      <c r="K9"/>
      <c r="L9"/>
      <c r="M9"/>
      <c r="N9"/>
      <c r="O9"/>
    </row>
    <row r="10" spans="1:15" x14ac:dyDescent="0.25">
      <c r="A10" s="18">
        <v>41334</v>
      </c>
      <c r="B10" s="15">
        <v>154512</v>
      </c>
      <c r="C10" s="15"/>
      <c r="D10" s="15">
        <v>11815</v>
      </c>
      <c r="F10" s="49"/>
      <c r="G10"/>
      <c r="H10"/>
      <c r="I10"/>
      <c r="J10"/>
      <c r="K10"/>
      <c r="L10"/>
      <c r="M10"/>
      <c r="N10"/>
      <c r="O10"/>
    </row>
    <row r="11" spans="1:15" x14ac:dyDescent="0.25">
      <c r="A11" s="18">
        <v>41365</v>
      </c>
      <c r="B11" s="15">
        <v>154739</v>
      </c>
      <c r="C11" s="15"/>
      <c r="D11" s="15">
        <v>11014</v>
      </c>
      <c r="F11" s="49"/>
      <c r="G11"/>
      <c r="H11"/>
      <c r="I11"/>
      <c r="J11"/>
      <c r="K11"/>
      <c r="L11"/>
      <c r="M11"/>
      <c r="N11"/>
      <c r="O11"/>
    </row>
    <row r="12" spans="1:15" x14ac:dyDescent="0.25">
      <c r="A12" s="18">
        <v>41395</v>
      </c>
      <c r="B12" s="15">
        <v>155734</v>
      </c>
      <c r="C12" s="15"/>
      <c r="D12" s="15">
        <v>11302</v>
      </c>
      <c r="F12" s="49"/>
      <c r="G12"/>
      <c r="H12"/>
      <c r="I12"/>
      <c r="J12"/>
      <c r="K12"/>
      <c r="L12"/>
      <c r="M12"/>
      <c r="N12"/>
      <c r="O12"/>
    </row>
    <row r="13" spans="1:15" x14ac:dyDescent="0.25">
      <c r="A13" s="18">
        <v>41426</v>
      </c>
      <c r="B13" s="15">
        <v>157089</v>
      </c>
      <c r="C13" s="15"/>
      <c r="D13" s="15">
        <v>12248</v>
      </c>
      <c r="F13" s="49"/>
      <c r="G13"/>
      <c r="H13"/>
      <c r="I13"/>
      <c r="J13"/>
      <c r="K13"/>
      <c r="L13"/>
      <c r="M13"/>
      <c r="N13"/>
      <c r="O13"/>
    </row>
    <row r="14" spans="1:15" x14ac:dyDescent="0.25">
      <c r="A14" s="18">
        <v>41456</v>
      </c>
      <c r="B14" s="15">
        <v>157196</v>
      </c>
      <c r="C14" s="15"/>
      <c r="D14" s="15">
        <v>12083</v>
      </c>
      <c r="F14" s="49"/>
      <c r="G14"/>
      <c r="H14"/>
      <c r="I14"/>
      <c r="J14"/>
      <c r="K14"/>
      <c r="L14"/>
      <c r="M14"/>
      <c r="N14"/>
      <c r="O14"/>
    </row>
    <row r="15" spans="1:15" x14ac:dyDescent="0.25">
      <c r="A15" s="18">
        <v>41487</v>
      </c>
      <c r="B15" s="15">
        <v>155971</v>
      </c>
      <c r="C15" s="15"/>
      <c r="D15" s="15">
        <v>11462</v>
      </c>
      <c r="F15" s="49"/>
      <c r="G15"/>
      <c r="H15"/>
      <c r="I15"/>
      <c r="J15"/>
      <c r="K15"/>
      <c r="L15"/>
      <c r="M15"/>
      <c r="N15"/>
      <c r="O15"/>
    </row>
    <row r="16" spans="1:15" x14ac:dyDescent="0.25">
      <c r="A16" s="18">
        <v>41518</v>
      </c>
      <c r="B16" s="15">
        <v>155536</v>
      </c>
      <c r="C16" s="15"/>
      <c r="D16" s="15">
        <v>10885</v>
      </c>
      <c r="F16" s="49"/>
      <c r="G16"/>
      <c r="H16"/>
      <c r="I16"/>
      <c r="J16"/>
      <c r="K16"/>
      <c r="L16"/>
      <c r="M16"/>
      <c r="N16"/>
      <c r="O16"/>
    </row>
    <row r="17" spans="1:39" x14ac:dyDescent="0.25">
      <c r="A17" s="18">
        <v>41548</v>
      </c>
      <c r="B17" s="15">
        <v>154918</v>
      </c>
      <c r="C17" s="15"/>
      <c r="D17" s="15">
        <v>10773</v>
      </c>
      <c r="F17" s="49"/>
      <c r="G17"/>
      <c r="H17"/>
      <c r="I17"/>
      <c r="J17"/>
      <c r="K17"/>
      <c r="L17"/>
      <c r="M17"/>
      <c r="N17"/>
      <c r="O17"/>
    </row>
    <row r="18" spans="1:39" x14ac:dyDescent="0.25">
      <c r="A18" s="18">
        <v>41579</v>
      </c>
      <c r="B18" s="15">
        <v>155046</v>
      </c>
      <c r="C18" s="15"/>
      <c r="D18" s="15">
        <v>10271</v>
      </c>
      <c r="F18" s="49"/>
      <c r="G18"/>
      <c r="H18"/>
      <c r="I18"/>
      <c r="J18"/>
      <c r="K18"/>
      <c r="L18"/>
      <c r="M18"/>
      <c r="N18"/>
      <c r="O18"/>
    </row>
    <row r="19" spans="1:39" x14ac:dyDescent="0.25">
      <c r="A19" s="18">
        <v>41609</v>
      </c>
      <c r="B19" s="15">
        <v>154408</v>
      </c>
      <c r="C19" s="15"/>
      <c r="D19" s="15">
        <v>9984</v>
      </c>
      <c r="F19" s="49"/>
      <c r="G19"/>
      <c r="H19"/>
      <c r="I19"/>
      <c r="J19"/>
      <c r="K19"/>
      <c r="L19"/>
      <c r="M19"/>
      <c r="N19"/>
      <c r="O19"/>
    </row>
    <row r="20" spans="1:39" x14ac:dyDescent="0.25">
      <c r="A20" s="18">
        <v>41640</v>
      </c>
      <c r="B20" s="15">
        <v>154381</v>
      </c>
      <c r="C20" s="15" t="s">
        <v>50</v>
      </c>
      <c r="D20" s="15">
        <v>10855</v>
      </c>
      <c r="F20" s="49"/>
      <c r="G20"/>
      <c r="H20"/>
      <c r="I20"/>
      <c r="J20"/>
      <c r="K20"/>
      <c r="L20"/>
      <c r="M20"/>
      <c r="N20"/>
      <c r="O20"/>
    </row>
    <row r="21" spans="1:39" x14ac:dyDescent="0.25">
      <c r="A21" s="18">
        <v>41671</v>
      </c>
      <c r="B21" s="15">
        <v>155027</v>
      </c>
      <c r="C21" s="15"/>
      <c r="D21" s="15">
        <v>10893</v>
      </c>
      <c r="F21" s="49"/>
      <c r="G21"/>
      <c r="H21"/>
      <c r="I21"/>
      <c r="J21"/>
      <c r="K21"/>
      <c r="L21"/>
      <c r="M21"/>
      <c r="N21"/>
      <c r="O21"/>
    </row>
    <row r="22" spans="1:39" x14ac:dyDescent="0.25">
      <c r="A22" s="18">
        <v>41699</v>
      </c>
      <c r="B22" s="15">
        <v>155627</v>
      </c>
      <c r="C22" s="15"/>
      <c r="D22" s="15">
        <v>10537</v>
      </c>
      <c r="F22" s="49"/>
      <c r="G22"/>
      <c r="H22"/>
      <c r="I22"/>
      <c r="J22"/>
      <c r="K22"/>
      <c r="L22"/>
      <c r="M22"/>
      <c r="N22"/>
      <c r="O22"/>
    </row>
    <row r="23" spans="1:39" x14ac:dyDescent="0.25">
      <c r="A23" s="18">
        <v>41730</v>
      </c>
      <c r="B23" s="15">
        <v>154845</v>
      </c>
      <c r="C23" s="15"/>
      <c r="D23" s="15">
        <v>9079</v>
      </c>
      <c r="E23" s="18"/>
      <c r="F23" s="49"/>
      <c r="G23"/>
      <c r="H23"/>
      <c r="I23"/>
      <c r="J23"/>
      <c r="K23"/>
      <c r="L23"/>
      <c r="M23"/>
      <c r="N23"/>
      <c r="O23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</row>
    <row r="24" spans="1:39" x14ac:dyDescent="0.25">
      <c r="A24" s="18">
        <v>41760</v>
      </c>
      <c r="B24" s="15">
        <v>155841</v>
      </c>
      <c r="C24" s="15"/>
      <c r="D24" s="15">
        <v>9443</v>
      </c>
      <c r="F24" s="49"/>
      <c r="G24"/>
      <c r="H24"/>
      <c r="I24"/>
      <c r="J24"/>
      <c r="K24"/>
      <c r="L24"/>
      <c r="M24"/>
      <c r="N24"/>
      <c r="O24"/>
    </row>
    <row r="25" spans="1:39" x14ac:dyDescent="0.25">
      <c r="A25" s="18">
        <v>41791</v>
      </c>
      <c r="B25" s="15">
        <v>156997</v>
      </c>
      <c r="C25" s="15"/>
      <c r="D25" s="15">
        <v>9893</v>
      </c>
      <c r="F25" s="49"/>
      <c r="G25"/>
      <c r="H25"/>
      <c r="I25"/>
      <c r="J25"/>
      <c r="K25"/>
      <c r="L25"/>
      <c r="M25"/>
      <c r="N25"/>
      <c r="O25"/>
    </row>
    <row r="26" spans="1:39" x14ac:dyDescent="0.25">
      <c r="A26" s="18">
        <v>41821</v>
      </c>
      <c r="B26" s="15">
        <v>157573</v>
      </c>
      <c r="C26" s="15"/>
      <c r="D26" s="15">
        <v>10307</v>
      </c>
      <c r="F26" s="49"/>
      <c r="G26"/>
      <c r="H26"/>
      <c r="I26"/>
      <c r="J26"/>
      <c r="K26"/>
      <c r="L26"/>
      <c r="M26"/>
      <c r="N26"/>
      <c r="O26"/>
    </row>
    <row r="27" spans="1:39" x14ac:dyDescent="0.25">
      <c r="A27" s="18">
        <v>41852</v>
      </c>
      <c r="B27" s="15">
        <v>156434</v>
      </c>
      <c r="C27" s="15"/>
      <c r="D27" s="15">
        <v>9787</v>
      </c>
      <c r="F27" s="49"/>
      <c r="G27"/>
      <c r="H27"/>
      <c r="I27"/>
      <c r="J27"/>
      <c r="K27"/>
      <c r="L27"/>
      <c r="M27"/>
      <c r="N27"/>
      <c r="O27"/>
    </row>
    <row r="28" spans="1:39" x14ac:dyDescent="0.25">
      <c r="A28" s="18">
        <v>41883</v>
      </c>
      <c r="B28" s="15">
        <v>155903</v>
      </c>
      <c r="C28" s="15"/>
      <c r="D28" s="15">
        <v>8962</v>
      </c>
      <c r="F28" s="49"/>
      <c r="G28"/>
      <c r="H28"/>
      <c r="I28"/>
      <c r="J28"/>
      <c r="K28"/>
      <c r="L28"/>
      <c r="M28"/>
      <c r="N28"/>
      <c r="O28"/>
    </row>
    <row r="29" spans="1:39" x14ac:dyDescent="0.25">
      <c r="A29" s="18">
        <v>41913</v>
      </c>
      <c r="B29" s="15">
        <v>156616</v>
      </c>
      <c r="C29" s="15"/>
      <c r="D29" s="15">
        <v>8680</v>
      </c>
      <c r="F29" s="49"/>
      <c r="G29"/>
      <c r="H29"/>
      <c r="I29"/>
      <c r="J29"/>
      <c r="K29"/>
      <c r="L29"/>
      <c r="M29"/>
      <c r="N29"/>
      <c r="O29"/>
    </row>
    <row r="30" spans="1:39" x14ac:dyDescent="0.25">
      <c r="A30" s="18">
        <v>41944</v>
      </c>
      <c r="B30" s="15">
        <v>156297</v>
      </c>
      <c r="C30" s="15"/>
      <c r="D30" s="15">
        <v>8630</v>
      </c>
      <c r="F30" s="49"/>
      <c r="G30"/>
      <c r="H30"/>
      <c r="I30"/>
      <c r="J30"/>
      <c r="K30"/>
      <c r="L30"/>
      <c r="M30"/>
      <c r="N30"/>
      <c r="O30"/>
    </row>
    <row r="31" spans="1:39" x14ac:dyDescent="0.25">
      <c r="A31" s="18">
        <v>41974</v>
      </c>
      <c r="B31" s="15">
        <v>155521</v>
      </c>
      <c r="C31" s="15"/>
      <c r="D31" s="15">
        <v>8331</v>
      </c>
      <c r="F31" s="49"/>
      <c r="G31"/>
      <c r="H31"/>
      <c r="I31"/>
      <c r="J31"/>
      <c r="K31"/>
      <c r="L31"/>
      <c r="M31"/>
      <c r="N31"/>
      <c r="O31"/>
    </row>
    <row r="32" spans="1:39" x14ac:dyDescent="0.25">
      <c r="A32" s="18">
        <v>42005</v>
      </c>
      <c r="B32" s="15">
        <v>156050</v>
      </c>
      <c r="C32" s="15" t="s">
        <v>50</v>
      </c>
      <c r="D32" s="15">
        <v>9498</v>
      </c>
      <c r="F32" s="49"/>
      <c r="G32"/>
      <c r="H32"/>
      <c r="I32"/>
      <c r="J32"/>
      <c r="K32"/>
      <c r="L32"/>
      <c r="M32"/>
      <c r="N32"/>
      <c r="O32"/>
    </row>
    <row r="33" spans="1:15" x14ac:dyDescent="0.25">
      <c r="A33" s="18">
        <v>42036</v>
      </c>
      <c r="B33" s="15">
        <v>156213</v>
      </c>
      <c r="C33" s="15"/>
      <c r="D33" s="15">
        <v>9095</v>
      </c>
      <c r="F33" s="49"/>
      <c r="G33"/>
      <c r="H33"/>
      <c r="I33"/>
      <c r="J33"/>
      <c r="K33"/>
      <c r="L33"/>
      <c r="M33"/>
      <c r="N33"/>
      <c r="O33"/>
    </row>
    <row r="34" spans="1:15" ht="13.5" customHeight="1" x14ac:dyDescent="0.25">
      <c r="A34" s="18">
        <v>42064</v>
      </c>
      <c r="B34" s="15">
        <v>156318</v>
      </c>
      <c r="D34" s="15">
        <v>8682</v>
      </c>
      <c r="F34" s="49"/>
      <c r="G34"/>
      <c r="H34"/>
      <c r="I34"/>
      <c r="J34"/>
      <c r="K34"/>
      <c r="L34"/>
      <c r="M34"/>
      <c r="N34"/>
      <c r="O34"/>
    </row>
    <row r="35" spans="1:15" ht="13.5" customHeight="1" x14ac:dyDescent="0.25">
      <c r="A35" s="18">
        <v>42095</v>
      </c>
      <c r="B35" s="15">
        <v>156554</v>
      </c>
      <c r="D35" s="15">
        <v>7966</v>
      </c>
      <c r="F35" s="49"/>
      <c r="G35"/>
      <c r="H35"/>
      <c r="I35"/>
      <c r="J35"/>
      <c r="K35"/>
      <c r="L35"/>
      <c r="M35"/>
      <c r="N35"/>
      <c r="O35"/>
    </row>
    <row r="36" spans="1:15" ht="13.5" customHeight="1" x14ac:dyDescent="0.25">
      <c r="F36"/>
      <c r="G36"/>
      <c r="H36"/>
      <c r="I36"/>
      <c r="J36"/>
      <c r="K36"/>
      <c r="L36"/>
      <c r="M36"/>
      <c r="N36"/>
      <c r="O36"/>
    </row>
    <row r="37" spans="1:15" x14ac:dyDescent="0.25">
      <c r="A37" s="14" t="s">
        <v>17</v>
      </c>
    </row>
    <row r="38" spans="1:15" x14ac:dyDescent="0.25">
      <c r="I38"/>
      <c r="J38" s="15"/>
      <c r="K38" s="15"/>
    </row>
    <row r="39" spans="1:15" x14ac:dyDescent="0.25">
      <c r="I39"/>
      <c r="J39" s="15"/>
      <c r="K39" s="15"/>
    </row>
    <row r="40" spans="1:15" x14ac:dyDescent="0.25">
      <c r="I40"/>
      <c r="J40" s="15"/>
      <c r="K40" s="15"/>
    </row>
    <row r="41" spans="1:15" x14ac:dyDescent="0.25">
      <c r="A41" s="1" t="s">
        <v>6</v>
      </c>
      <c r="I41"/>
      <c r="J41" s="15"/>
      <c r="K41" s="15"/>
    </row>
    <row r="42" spans="1:15" x14ac:dyDescent="0.25">
      <c r="A42" s="19" t="s">
        <v>15</v>
      </c>
      <c r="B42" s="14" t="s">
        <v>16</v>
      </c>
      <c r="C42" s="19" t="s">
        <v>14</v>
      </c>
      <c r="D42" s="19" t="s">
        <v>18</v>
      </c>
      <c r="E42" s="16" t="s">
        <v>19</v>
      </c>
      <c r="F42" s="16" t="s">
        <v>20</v>
      </c>
      <c r="G42" s="16" t="s">
        <v>21</v>
      </c>
      <c r="H42" s="16"/>
      <c r="I42"/>
      <c r="J42" s="15"/>
      <c r="K42" s="15"/>
    </row>
    <row r="43" spans="1:15" x14ac:dyDescent="0.25">
      <c r="A43" s="18">
        <v>41275</v>
      </c>
      <c r="B43" s="18">
        <v>41974</v>
      </c>
      <c r="C43" s="19">
        <f>SUM(B8:B31)</f>
        <v>3735732</v>
      </c>
      <c r="D43" s="19">
        <f>SUM(D8:D31)</f>
        <v>252915</v>
      </c>
      <c r="E43" s="2">
        <f t="shared" ref="E43" si="0">D43/C43</f>
        <v>6.7701591013488119E-2</v>
      </c>
      <c r="F43" s="2">
        <f t="shared" ref="F43" si="1">E43*1.2</f>
        <v>8.1241909216185737E-2</v>
      </c>
      <c r="G43" s="42">
        <f t="shared" ref="G43" si="2">ROUND(120*TRUNC(D43/C43,4),1)</f>
        <v>8.1</v>
      </c>
      <c r="I43" s="20"/>
      <c r="J43" s="15"/>
      <c r="K43" s="15"/>
    </row>
    <row r="44" spans="1:15" x14ac:dyDescent="0.25">
      <c r="A44" s="18">
        <v>41306</v>
      </c>
      <c r="B44" s="18">
        <v>42005</v>
      </c>
      <c r="C44" s="19">
        <f t="shared" ref="C44:C47" si="3">SUM(B9:B32)</f>
        <v>3736988</v>
      </c>
      <c r="D44" s="19">
        <f t="shared" ref="D44:D47" si="4">SUM(D9:D32)</f>
        <v>249232</v>
      </c>
      <c r="E44" s="2">
        <f t="shared" ref="E44:E47" si="5">D44/C44</f>
        <v>6.6693283467862352E-2</v>
      </c>
      <c r="F44" s="2">
        <f t="shared" ref="F44:F47" si="6">E44*1.2</f>
        <v>8.003194016143482E-2</v>
      </c>
      <c r="G44" s="42">
        <f t="shared" ref="G44:G47" si="7">ROUND(120*TRUNC(D44/C44,4),1)</f>
        <v>8</v>
      </c>
      <c r="I44"/>
      <c r="J44" s="15"/>
      <c r="K44" s="15"/>
    </row>
    <row r="45" spans="1:15" x14ac:dyDescent="0.25">
      <c r="A45" s="18">
        <v>41334</v>
      </c>
      <c r="B45" s="18">
        <v>42036</v>
      </c>
      <c r="C45" s="19">
        <f t="shared" si="3"/>
        <v>3738474</v>
      </c>
      <c r="D45" s="19">
        <f t="shared" si="4"/>
        <v>245827</v>
      </c>
      <c r="E45" s="2">
        <f t="shared" si="5"/>
        <v>6.5755974229057101E-2</v>
      </c>
      <c r="F45" s="2">
        <f t="shared" si="6"/>
        <v>7.8907169074868513E-2</v>
      </c>
      <c r="G45" s="42">
        <f t="shared" si="7"/>
        <v>7.9</v>
      </c>
    </row>
    <row r="46" spans="1:15" x14ac:dyDescent="0.25">
      <c r="A46" s="18">
        <v>41365</v>
      </c>
      <c r="B46" s="18">
        <v>42064</v>
      </c>
      <c r="C46" s="19">
        <f t="shared" si="3"/>
        <v>3740280</v>
      </c>
      <c r="D46" s="19">
        <f t="shared" si="4"/>
        <v>242694</v>
      </c>
      <c r="E46" s="2">
        <f t="shared" si="5"/>
        <v>6.488658603099233E-2</v>
      </c>
      <c r="F46" s="2">
        <f t="shared" si="6"/>
        <v>7.7863903237190793E-2</v>
      </c>
      <c r="G46" s="42">
        <f t="shared" si="7"/>
        <v>7.8</v>
      </c>
    </row>
    <row r="47" spans="1:15" x14ac:dyDescent="0.25">
      <c r="A47" s="18">
        <v>41395</v>
      </c>
      <c r="B47" s="18">
        <v>42095</v>
      </c>
      <c r="C47" s="19">
        <f t="shared" si="3"/>
        <v>3742095</v>
      </c>
      <c r="D47" s="19">
        <f t="shared" si="4"/>
        <v>239646</v>
      </c>
      <c r="E47" s="2">
        <f t="shared" si="5"/>
        <v>6.4040597579698003E-2</v>
      </c>
      <c r="F47" s="2">
        <f t="shared" si="6"/>
        <v>7.6848717095637606E-2</v>
      </c>
      <c r="G47" s="42">
        <f t="shared" si="7"/>
        <v>7.7</v>
      </c>
    </row>
    <row r="48" spans="1:15" x14ac:dyDescent="0.25">
      <c r="A48" s="21"/>
    </row>
    <row r="49" spans="1:1" x14ac:dyDescent="0.25">
      <c r="A49" s="21"/>
    </row>
    <row r="50" spans="1:1" x14ac:dyDescent="0.25">
      <c r="A50" s="21"/>
    </row>
    <row r="51" spans="1:1" x14ac:dyDescent="0.25">
      <c r="A51" s="21"/>
    </row>
    <row r="52" spans="1:1" x14ac:dyDescent="0.25">
      <c r="A52" s="21"/>
    </row>
    <row r="53" spans="1:1" x14ac:dyDescent="0.25">
      <c r="A53" s="21"/>
    </row>
    <row r="54" spans="1:1" x14ac:dyDescent="0.25">
      <c r="A54" s="21"/>
    </row>
    <row r="55" spans="1:1" x14ac:dyDescent="0.25">
      <c r="A55" s="21"/>
    </row>
    <row r="56" spans="1:1" x14ac:dyDescent="0.25">
      <c r="A56" s="21"/>
    </row>
    <row r="57" spans="1:1" x14ac:dyDescent="0.25">
      <c r="A57" s="21"/>
    </row>
    <row r="58" spans="1:1" x14ac:dyDescent="0.25">
      <c r="A58" s="21"/>
    </row>
    <row r="71" spans="5:5" x14ac:dyDescent="0.25">
      <c r="E71" s="22"/>
    </row>
    <row r="72" spans="5:5" x14ac:dyDescent="0.25">
      <c r="E72" s="22"/>
    </row>
    <row r="73" spans="5:5" x14ac:dyDescent="0.25">
      <c r="E73" s="22"/>
    </row>
    <row r="74" spans="5:5" x14ac:dyDescent="0.25">
      <c r="E74" s="22"/>
    </row>
    <row r="75" spans="5:5" x14ac:dyDescent="0.25">
      <c r="E75" s="22"/>
    </row>
    <row r="76" spans="5:5" x14ac:dyDescent="0.25">
      <c r="E76" s="22"/>
    </row>
    <row r="77" spans="5:5" x14ac:dyDescent="0.25">
      <c r="E77" s="22"/>
    </row>
    <row r="78" spans="5:5" x14ac:dyDescent="0.25">
      <c r="E78" s="22"/>
    </row>
    <row r="79" spans="5:5" x14ac:dyDescent="0.25">
      <c r="E79" s="22"/>
    </row>
    <row r="80" spans="5:5" x14ac:dyDescent="0.25">
      <c r="E80" s="22"/>
    </row>
    <row r="81" spans="5:5" x14ac:dyDescent="0.25">
      <c r="E81" s="22"/>
    </row>
    <row r="82" spans="5:5" x14ac:dyDescent="0.25">
      <c r="E82" s="22"/>
    </row>
    <row r="83" spans="5:5" x14ac:dyDescent="0.25">
      <c r="E83" s="22"/>
    </row>
    <row r="84" spans="5:5" x14ac:dyDescent="0.25">
      <c r="E84" s="22"/>
    </row>
    <row r="85" spans="5:5" x14ac:dyDescent="0.25">
      <c r="E85" s="22"/>
    </row>
    <row r="86" spans="5:5" x14ac:dyDescent="0.25">
      <c r="E86" s="22"/>
    </row>
    <row r="87" spans="5:5" x14ac:dyDescent="0.25">
      <c r="E87" s="22"/>
    </row>
    <row r="88" spans="5:5" x14ac:dyDescent="0.25">
      <c r="E88" s="22"/>
    </row>
    <row r="89" spans="5:5" x14ac:dyDescent="0.25">
      <c r="E89" s="22"/>
    </row>
    <row r="90" spans="5:5" x14ac:dyDescent="0.25">
      <c r="E90" s="22"/>
    </row>
    <row r="91" spans="5:5" x14ac:dyDescent="0.25">
      <c r="E91" s="22"/>
    </row>
    <row r="92" spans="5:5" x14ac:dyDescent="0.25">
      <c r="E92" s="22"/>
    </row>
    <row r="93" spans="5:5" x14ac:dyDescent="0.25">
      <c r="E93" s="19"/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244"/>
  <sheetViews>
    <sheetView zoomScale="90" zoomScaleNormal="90" workbookViewId="0">
      <pane xSplit="1" ySplit="2" topLeftCell="G3" activePane="bottomRight" state="frozen"/>
      <selection pane="topRight" activeCell="B1" sqref="B1"/>
      <selection pane="bottomLeft" activeCell="A3" sqref="A3"/>
      <selection pane="bottomRight" activeCell="M44" sqref="M44"/>
    </sheetView>
  </sheetViews>
  <sheetFormatPr defaultColWidth="38" defaultRowHeight="11.25" x14ac:dyDescent="0.2"/>
  <cols>
    <col min="1" max="1" width="52.85546875" style="28" customWidth="1"/>
    <col min="2" max="25" width="11.85546875" style="28" customWidth="1"/>
    <col min="26" max="27" width="12.42578125" style="28" bestFit="1" customWidth="1"/>
    <col min="28" max="34" width="11.85546875" style="28" customWidth="1"/>
    <col min="35" max="36" width="13.7109375" style="28" bestFit="1" customWidth="1"/>
    <col min="37" max="37" width="11.140625" style="28" customWidth="1"/>
    <col min="38" max="16384" width="38" style="28"/>
  </cols>
  <sheetData>
    <row r="1" spans="1:37" x14ac:dyDescent="0.2">
      <c r="A1" s="26" t="s">
        <v>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37" x14ac:dyDescent="0.2">
      <c r="A2" s="29" t="s">
        <v>2</v>
      </c>
      <c r="B2" s="30">
        <v>41275</v>
      </c>
      <c r="C2" s="30">
        <v>41306</v>
      </c>
      <c r="D2" s="30">
        <v>41334</v>
      </c>
      <c r="E2" s="30">
        <v>41365</v>
      </c>
      <c r="F2" s="30">
        <v>41395</v>
      </c>
      <c r="G2" s="30">
        <v>41426</v>
      </c>
      <c r="H2" s="30">
        <v>41456</v>
      </c>
      <c r="I2" s="30">
        <v>41487</v>
      </c>
      <c r="J2" s="30">
        <v>41518</v>
      </c>
      <c r="K2" s="30">
        <v>41548</v>
      </c>
      <c r="L2" s="30">
        <v>41579</v>
      </c>
      <c r="M2" s="30">
        <v>41609</v>
      </c>
      <c r="N2" s="30">
        <v>41640</v>
      </c>
      <c r="O2" s="30">
        <v>41671</v>
      </c>
      <c r="P2" s="30">
        <v>41699</v>
      </c>
      <c r="Q2" s="30">
        <v>41730</v>
      </c>
      <c r="R2" s="30">
        <v>41760</v>
      </c>
      <c r="S2" s="30">
        <v>41791</v>
      </c>
      <c r="T2" s="30">
        <v>41821</v>
      </c>
      <c r="U2" s="30">
        <v>41852</v>
      </c>
      <c r="V2" s="30">
        <v>41883</v>
      </c>
      <c r="W2" s="30">
        <v>41913</v>
      </c>
      <c r="X2" s="30">
        <v>41944</v>
      </c>
      <c r="Y2" s="30">
        <v>41974</v>
      </c>
      <c r="Z2" s="30">
        <v>42005</v>
      </c>
      <c r="AA2" s="30">
        <v>42036</v>
      </c>
      <c r="AB2" s="30">
        <v>42064</v>
      </c>
      <c r="AC2" s="30"/>
      <c r="AD2" s="30"/>
      <c r="AE2" s="30"/>
      <c r="AF2" s="30"/>
      <c r="AG2" s="30"/>
      <c r="AH2" s="30"/>
      <c r="AI2" s="30"/>
      <c r="AJ2" s="30"/>
      <c r="AK2" s="30"/>
    </row>
    <row r="3" spans="1:37" ht="12.75" x14ac:dyDescent="0.2">
      <c r="A3" s="45" t="s">
        <v>104</v>
      </c>
      <c r="B3" s="46">
        <v>2391</v>
      </c>
      <c r="C3" s="46">
        <v>2489</v>
      </c>
      <c r="D3" s="46">
        <v>2488</v>
      </c>
      <c r="E3" s="46">
        <v>2978</v>
      </c>
      <c r="F3" s="46">
        <v>1636</v>
      </c>
      <c r="G3" s="46">
        <v>1892</v>
      </c>
      <c r="H3" s="46">
        <v>2567</v>
      </c>
      <c r="I3" s="46">
        <v>2348</v>
      </c>
      <c r="J3" s="46">
        <v>2314</v>
      </c>
      <c r="K3" s="46">
        <v>2266</v>
      </c>
      <c r="L3" s="46">
        <v>1783</v>
      </c>
      <c r="M3" s="46">
        <v>1448</v>
      </c>
      <c r="N3" s="46">
        <v>2865</v>
      </c>
      <c r="O3" s="46">
        <v>2538</v>
      </c>
      <c r="P3" s="46">
        <v>2568</v>
      </c>
      <c r="Q3" s="46">
        <v>3013</v>
      </c>
      <c r="R3" s="46">
        <v>1593</v>
      </c>
      <c r="S3" s="46">
        <v>1931</v>
      </c>
      <c r="T3" s="46">
        <v>2602</v>
      </c>
      <c r="U3" s="46">
        <v>2390</v>
      </c>
      <c r="V3" s="46">
        <v>2106</v>
      </c>
      <c r="W3" s="46">
        <v>2243</v>
      </c>
      <c r="X3" s="46">
        <v>1709</v>
      </c>
      <c r="Y3" s="46">
        <v>1399</v>
      </c>
      <c r="Z3" s="46">
        <v>2831</v>
      </c>
      <c r="AA3" s="46">
        <v>2489</v>
      </c>
      <c r="AB3" s="46">
        <v>2529</v>
      </c>
      <c r="AC3" s="41"/>
      <c r="AD3" s="41"/>
      <c r="AE3" s="41"/>
      <c r="AF3" s="41"/>
      <c r="AG3" s="41"/>
      <c r="AH3" s="41"/>
      <c r="AI3" s="41"/>
      <c r="AJ3" s="41"/>
    </row>
    <row r="4" spans="1:37" ht="12.75" x14ac:dyDescent="0.2">
      <c r="A4" s="45" t="s">
        <v>105</v>
      </c>
      <c r="B4" s="46">
        <v>5004</v>
      </c>
      <c r="C4" s="46">
        <v>5888</v>
      </c>
      <c r="D4" s="46">
        <v>5774</v>
      </c>
      <c r="E4" s="46">
        <v>4446</v>
      </c>
      <c r="F4" s="46">
        <v>3351</v>
      </c>
      <c r="G4" s="46">
        <v>4018</v>
      </c>
      <c r="H4" s="46">
        <v>4159</v>
      </c>
      <c r="I4" s="46">
        <v>4081</v>
      </c>
      <c r="J4" s="46">
        <v>4072</v>
      </c>
      <c r="K4" s="46">
        <v>3948</v>
      </c>
      <c r="L4" s="46">
        <v>3580</v>
      </c>
      <c r="M4" s="46">
        <v>2795</v>
      </c>
      <c r="N4" s="46">
        <v>5240</v>
      </c>
      <c r="O4" s="46">
        <v>6308</v>
      </c>
      <c r="P4" s="46">
        <v>6010</v>
      </c>
      <c r="Q4" s="46">
        <v>5150</v>
      </c>
      <c r="R4" s="46">
        <v>3440</v>
      </c>
      <c r="S4" s="46">
        <v>4151</v>
      </c>
      <c r="T4" s="46">
        <v>4347</v>
      </c>
      <c r="U4" s="46">
        <v>4279</v>
      </c>
      <c r="V4" s="46">
        <v>4187</v>
      </c>
      <c r="W4" s="46">
        <v>3842</v>
      </c>
      <c r="X4" s="46">
        <v>3410</v>
      </c>
      <c r="Y4" s="46">
        <v>2666</v>
      </c>
      <c r="Z4" s="46">
        <v>5165</v>
      </c>
      <c r="AA4" s="46">
        <v>6200</v>
      </c>
      <c r="AB4" s="46">
        <v>5927</v>
      </c>
      <c r="AC4" s="41"/>
      <c r="AD4" s="41"/>
      <c r="AE4" s="41"/>
      <c r="AF4" s="41"/>
      <c r="AG4" s="41"/>
      <c r="AH4" s="41"/>
      <c r="AI4" s="41"/>
      <c r="AJ4" s="41"/>
    </row>
    <row r="5" spans="1:37" ht="12.75" x14ac:dyDescent="0.2">
      <c r="A5" s="45" t="s">
        <v>106</v>
      </c>
      <c r="B5" s="46">
        <v>158711</v>
      </c>
      <c r="C5" s="46">
        <v>157735</v>
      </c>
      <c r="D5" s="46">
        <v>157145</v>
      </c>
      <c r="E5" s="46">
        <v>157040</v>
      </c>
      <c r="F5" s="46">
        <v>158551</v>
      </c>
      <c r="G5" s="46">
        <v>159495</v>
      </c>
      <c r="H5" s="46">
        <v>158857</v>
      </c>
      <c r="I5" s="46">
        <v>156994</v>
      </c>
      <c r="J5" s="46">
        <v>157052</v>
      </c>
      <c r="K5" s="46">
        <v>159406</v>
      </c>
      <c r="L5" s="46">
        <v>161124</v>
      </c>
      <c r="M5" s="46">
        <v>161364</v>
      </c>
      <c r="N5" s="46">
        <v>159485</v>
      </c>
      <c r="O5" s="46">
        <v>159039</v>
      </c>
      <c r="P5" s="46">
        <v>158974</v>
      </c>
      <c r="Q5" s="46">
        <v>158359</v>
      </c>
      <c r="R5" s="46">
        <v>160249</v>
      </c>
      <c r="S5" s="46">
        <v>161197</v>
      </c>
      <c r="T5" s="46">
        <v>161470</v>
      </c>
      <c r="U5" s="46">
        <v>158898</v>
      </c>
      <c r="V5" s="46">
        <v>158656</v>
      </c>
      <c r="W5" s="46">
        <v>159418</v>
      </c>
      <c r="X5" s="46">
        <v>161528</v>
      </c>
      <c r="Y5" s="46">
        <v>162186</v>
      </c>
      <c r="Z5" s="46">
        <v>160158</v>
      </c>
      <c r="AA5" s="46">
        <v>158783</v>
      </c>
      <c r="AB5" s="46">
        <v>159220</v>
      </c>
      <c r="AC5" s="41"/>
      <c r="AD5" s="41"/>
      <c r="AE5" s="41"/>
      <c r="AF5" s="41"/>
      <c r="AG5" s="41"/>
      <c r="AH5" s="41"/>
      <c r="AI5" s="41"/>
      <c r="AJ5" s="41"/>
    </row>
    <row r="6" spans="1:37" ht="12.75" x14ac:dyDescent="0.2">
      <c r="A6" s="45" t="s">
        <v>107</v>
      </c>
      <c r="B6" s="46">
        <v>203123</v>
      </c>
      <c r="C6" s="46">
        <v>201755</v>
      </c>
      <c r="D6" s="46">
        <v>200910</v>
      </c>
      <c r="E6" s="46">
        <v>200510</v>
      </c>
      <c r="F6" s="46">
        <v>202351</v>
      </c>
      <c r="G6" s="46">
        <v>203560</v>
      </c>
      <c r="H6" s="46">
        <v>202640</v>
      </c>
      <c r="I6" s="46">
        <v>200149</v>
      </c>
      <c r="J6" s="46">
        <v>200314</v>
      </c>
      <c r="K6" s="46">
        <v>203370</v>
      </c>
      <c r="L6" s="46">
        <v>205680</v>
      </c>
      <c r="M6" s="46">
        <v>206084</v>
      </c>
      <c r="N6" s="46">
        <v>203984</v>
      </c>
      <c r="O6" s="46">
        <v>203296</v>
      </c>
      <c r="P6" s="46">
        <v>203177</v>
      </c>
      <c r="Q6" s="46">
        <v>202172</v>
      </c>
      <c r="R6" s="46">
        <v>204427</v>
      </c>
      <c r="S6" s="46">
        <v>205711</v>
      </c>
      <c r="T6" s="46">
        <v>206002</v>
      </c>
      <c r="U6" s="46">
        <v>202507</v>
      </c>
      <c r="V6" s="46">
        <v>202214</v>
      </c>
      <c r="W6" s="46">
        <v>203276</v>
      </c>
      <c r="X6" s="46">
        <v>205970</v>
      </c>
      <c r="Y6" s="46">
        <v>206927</v>
      </c>
      <c r="Z6" s="46">
        <v>204660</v>
      </c>
      <c r="AA6" s="46">
        <v>202988</v>
      </c>
      <c r="AB6" s="46">
        <v>203545</v>
      </c>
      <c r="AC6" s="41"/>
      <c r="AD6" s="41"/>
      <c r="AE6" s="41"/>
      <c r="AF6" s="41"/>
      <c r="AG6" s="41"/>
      <c r="AH6" s="41"/>
      <c r="AI6" s="41"/>
      <c r="AJ6" s="41"/>
    </row>
    <row r="7" spans="1:37" ht="12.75" x14ac:dyDescent="0.2">
      <c r="A7" s="45" t="s">
        <v>108</v>
      </c>
      <c r="B7" s="46">
        <v>7276</v>
      </c>
      <c r="C7" s="46">
        <v>7278</v>
      </c>
      <c r="D7" s="46">
        <v>7338</v>
      </c>
      <c r="E7" s="46">
        <v>7192</v>
      </c>
      <c r="F7" s="46">
        <v>7272</v>
      </c>
      <c r="G7" s="46">
        <v>7652</v>
      </c>
      <c r="H7" s="46">
        <v>7439</v>
      </c>
      <c r="I7" s="46">
        <v>7228</v>
      </c>
      <c r="J7" s="46">
        <v>7376</v>
      </c>
      <c r="K7" s="46">
        <v>7759</v>
      </c>
      <c r="L7" s="46">
        <v>7508</v>
      </c>
      <c r="M7" s="46">
        <v>7415</v>
      </c>
      <c r="N7" s="46">
        <v>7205</v>
      </c>
      <c r="O7" s="46">
        <v>7241</v>
      </c>
      <c r="P7" s="46">
        <v>7329</v>
      </c>
      <c r="Q7" s="46">
        <v>7208</v>
      </c>
      <c r="R7" s="46">
        <v>7232</v>
      </c>
      <c r="S7" s="46">
        <v>7641</v>
      </c>
      <c r="T7" s="46">
        <v>7153</v>
      </c>
      <c r="U7" s="46">
        <v>7170</v>
      </c>
      <c r="V7" s="46">
        <v>7411</v>
      </c>
      <c r="W7" s="46">
        <v>7729</v>
      </c>
      <c r="X7" s="46">
        <v>7300</v>
      </c>
      <c r="Y7" s="46">
        <v>7289</v>
      </c>
      <c r="Z7" s="46">
        <v>7046</v>
      </c>
      <c r="AA7" s="46">
        <v>7112</v>
      </c>
      <c r="AB7" s="46">
        <v>7220</v>
      </c>
      <c r="AC7" s="41"/>
      <c r="AD7" s="41"/>
      <c r="AE7" s="41"/>
      <c r="AF7" s="41"/>
      <c r="AG7" s="41"/>
      <c r="AH7" s="41"/>
      <c r="AI7" s="41"/>
      <c r="AJ7" s="41"/>
    </row>
    <row r="8" spans="1:37" ht="12.75" x14ac:dyDescent="0.2">
      <c r="A8" s="45" t="s">
        <v>109</v>
      </c>
      <c r="B8" s="46">
        <v>263</v>
      </c>
      <c r="C8" s="46">
        <v>258</v>
      </c>
      <c r="D8" s="46">
        <v>259</v>
      </c>
      <c r="E8" s="46">
        <v>294</v>
      </c>
      <c r="F8" s="46">
        <v>548</v>
      </c>
      <c r="G8" s="46">
        <v>847</v>
      </c>
      <c r="H8" s="46">
        <v>1221</v>
      </c>
      <c r="I8" s="46">
        <v>680</v>
      </c>
      <c r="J8" s="46">
        <v>569</v>
      </c>
      <c r="K8" s="46">
        <v>299</v>
      </c>
      <c r="L8" s="46">
        <v>281</v>
      </c>
      <c r="M8" s="46">
        <v>307</v>
      </c>
      <c r="N8" s="46">
        <v>259</v>
      </c>
      <c r="O8" s="46">
        <v>272</v>
      </c>
      <c r="P8" s="46">
        <v>244</v>
      </c>
      <c r="Q8" s="46">
        <v>373</v>
      </c>
      <c r="R8" s="46">
        <v>527</v>
      </c>
      <c r="S8" s="46">
        <v>975</v>
      </c>
      <c r="T8" s="46">
        <v>1252</v>
      </c>
      <c r="U8" s="46">
        <v>684</v>
      </c>
      <c r="V8" s="46">
        <v>533</v>
      </c>
      <c r="W8" s="46">
        <v>293</v>
      </c>
      <c r="X8" s="46">
        <v>267</v>
      </c>
      <c r="Y8" s="46">
        <v>303</v>
      </c>
      <c r="Z8" s="46">
        <v>249</v>
      </c>
      <c r="AA8" s="46">
        <v>268</v>
      </c>
      <c r="AB8" s="46">
        <v>250</v>
      </c>
      <c r="AC8" s="41"/>
      <c r="AD8" s="41"/>
      <c r="AE8" s="41"/>
      <c r="AF8" s="41"/>
      <c r="AG8" s="41"/>
      <c r="AH8" s="41"/>
      <c r="AI8" s="41"/>
      <c r="AJ8" s="41"/>
    </row>
    <row r="9" spans="1:37" ht="12.75" x14ac:dyDescent="0.2">
      <c r="A9" s="45" t="s">
        <v>110</v>
      </c>
      <c r="B9" s="46">
        <v>632</v>
      </c>
      <c r="C9" s="46">
        <v>630</v>
      </c>
      <c r="D9" s="46">
        <v>632</v>
      </c>
      <c r="E9" s="46">
        <v>641</v>
      </c>
      <c r="F9" s="46">
        <v>1280</v>
      </c>
      <c r="G9" s="46">
        <v>1754</v>
      </c>
      <c r="H9" s="46">
        <v>1830</v>
      </c>
      <c r="I9" s="46">
        <v>1761</v>
      </c>
      <c r="J9" s="46">
        <v>1531</v>
      </c>
      <c r="K9" s="46">
        <v>1029</v>
      </c>
      <c r="L9" s="46">
        <v>601</v>
      </c>
      <c r="M9" s="46">
        <v>605</v>
      </c>
      <c r="N9" s="46">
        <v>626</v>
      </c>
      <c r="O9" s="46">
        <v>631</v>
      </c>
      <c r="P9" s="46">
        <v>626</v>
      </c>
      <c r="Q9" s="46">
        <v>650</v>
      </c>
      <c r="R9" s="46">
        <v>1502</v>
      </c>
      <c r="S9" s="46">
        <v>1727</v>
      </c>
      <c r="T9" s="46">
        <v>1753</v>
      </c>
      <c r="U9" s="46">
        <v>1721</v>
      </c>
      <c r="V9" s="46">
        <v>1471</v>
      </c>
      <c r="W9" s="46">
        <v>994</v>
      </c>
      <c r="X9" s="46">
        <v>567</v>
      </c>
      <c r="Y9" s="46">
        <v>565</v>
      </c>
      <c r="Z9" s="46">
        <v>582</v>
      </c>
      <c r="AA9" s="46">
        <v>599</v>
      </c>
      <c r="AB9" s="46">
        <v>604</v>
      </c>
      <c r="AC9" s="41"/>
      <c r="AD9" s="41"/>
      <c r="AE9" s="41"/>
      <c r="AF9" s="41"/>
      <c r="AG9" s="41"/>
      <c r="AH9" s="41"/>
      <c r="AI9" s="41"/>
      <c r="AJ9" s="41"/>
    </row>
    <row r="10" spans="1:37" ht="12.75" x14ac:dyDescent="0.2">
      <c r="A10" s="45" t="s">
        <v>111</v>
      </c>
      <c r="B10" s="46">
        <v>1924</v>
      </c>
      <c r="C10" s="46">
        <v>2103</v>
      </c>
      <c r="D10" s="46">
        <v>2095</v>
      </c>
      <c r="E10" s="46">
        <v>2074</v>
      </c>
      <c r="F10" s="46">
        <v>2195</v>
      </c>
      <c r="G10" s="46">
        <v>2409</v>
      </c>
      <c r="H10" s="46">
        <v>2710</v>
      </c>
      <c r="I10" s="46">
        <v>2382</v>
      </c>
      <c r="J10" s="46">
        <v>2068</v>
      </c>
      <c r="K10" s="46">
        <v>1888</v>
      </c>
      <c r="L10" s="46">
        <v>1837</v>
      </c>
      <c r="M10" s="46">
        <v>1777</v>
      </c>
      <c r="N10" s="46">
        <v>2000</v>
      </c>
      <c r="O10" s="46">
        <v>2144</v>
      </c>
      <c r="P10" s="46">
        <v>2128</v>
      </c>
      <c r="Q10" s="46">
        <v>2084</v>
      </c>
      <c r="R10" s="46">
        <v>2240</v>
      </c>
      <c r="S10" s="46">
        <v>2580</v>
      </c>
      <c r="T10" s="46">
        <v>2763</v>
      </c>
      <c r="U10" s="46">
        <v>2485</v>
      </c>
      <c r="V10" s="46">
        <v>1851</v>
      </c>
      <c r="W10" s="46">
        <v>1897</v>
      </c>
      <c r="X10" s="46">
        <v>1787</v>
      </c>
      <c r="Y10" s="46">
        <v>1763</v>
      </c>
      <c r="Z10" s="46">
        <v>1955</v>
      </c>
      <c r="AA10" s="46">
        <v>2119</v>
      </c>
      <c r="AB10" s="46">
        <v>2105</v>
      </c>
      <c r="AC10" s="41"/>
      <c r="AD10" s="41"/>
      <c r="AE10" s="41"/>
      <c r="AF10" s="41"/>
      <c r="AG10" s="41"/>
      <c r="AH10" s="41"/>
      <c r="AI10" s="41"/>
      <c r="AJ10" s="41"/>
    </row>
    <row r="11" spans="1:37" ht="12.75" x14ac:dyDescent="0.2">
      <c r="A11" s="45" t="s">
        <v>112</v>
      </c>
      <c r="B11" s="46">
        <v>12574</v>
      </c>
      <c r="C11" s="46">
        <v>12696</v>
      </c>
      <c r="D11" s="46">
        <v>12712</v>
      </c>
      <c r="E11" s="46">
        <v>12672</v>
      </c>
      <c r="F11" s="46">
        <v>12961</v>
      </c>
      <c r="G11" s="46">
        <v>12750</v>
      </c>
      <c r="H11" s="46">
        <v>12881</v>
      </c>
      <c r="I11" s="46">
        <v>12983</v>
      </c>
      <c r="J11" s="46">
        <v>12940</v>
      </c>
      <c r="K11" s="46">
        <v>12923</v>
      </c>
      <c r="L11" s="46">
        <v>12916</v>
      </c>
      <c r="M11" s="46">
        <v>12901</v>
      </c>
      <c r="N11" s="46">
        <v>12568</v>
      </c>
      <c r="O11" s="46">
        <v>12613</v>
      </c>
      <c r="P11" s="46">
        <v>12654</v>
      </c>
      <c r="Q11" s="46">
        <v>12600</v>
      </c>
      <c r="R11" s="46">
        <v>12988</v>
      </c>
      <c r="S11" s="46">
        <v>12684</v>
      </c>
      <c r="T11" s="46">
        <v>12868</v>
      </c>
      <c r="U11" s="46">
        <v>12883</v>
      </c>
      <c r="V11" s="46">
        <v>12780</v>
      </c>
      <c r="W11" s="46">
        <v>12782</v>
      </c>
      <c r="X11" s="46">
        <v>12857</v>
      </c>
      <c r="Y11" s="46">
        <v>12844</v>
      </c>
      <c r="Z11" s="46">
        <v>12511</v>
      </c>
      <c r="AA11" s="46">
        <v>12569</v>
      </c>
      <c r="AB11" s="46">
        <v>12615</v>
      </c>
      <c r="AC11" s="41"/>
      <c r="AD11" s="41"/>
      <c r="AE11" s="41"/>
      <c r="AF11" s="41"/>
      <c r="AG11" s="41"/>
      <c r="AH11" s="41"/>
      <c r="AI11" s="41"/>
      <c r="AJ11" s="41"/>
    </row>
    <row r="12" spans="1:37" ht="12.75" x14ac:dyDescent="0.2">
      <c r="A12" s="45" t="s">
        <v>113</v>
      </c>
      <c r="B12" s="46">
        <v>46312</v>
      </c>
      <c r="C12" s="46">
        <v>46777</v>
      </c>
      <c r="D12" s="46">
        <v>46890</v>
      </c>
      <c r="E12" s="46">
        <v>46782</v>
      </c>
      <c r="F12" s="46">
        <v>47857</v>
      </c>
      <c r="G12" s="46">
        <v>47046</v>
      </c>
      <c r="H12" s="46">
        <v>47615</v>
      </c>
      <c r="I12" s="46">
        <v>48006</v>
      </c>
      <c r="J12" s="46">
        <v>47843</v>
      </c>
      <c r="K12" s="46">
        <v>47757</v>
      </c>
      <c r="L12" s="46">
        <v>47683</v>
      </c>
      <c r="M12" s="46">
        <v>47644</v>
      </c>
      <c r="N12" s="46">
        <v>46329</v>
      </c>
      <c r="O12" s="46">
        <v>46487</v>
      </c>
      <c r="P12" s="46">
        <v>46685</v>
      </c>
      <c r="Q12" s="46">
        <v>46531</v>
      </c>
      <c r="R12" s="46">
        <v>47959</v>
      </c>
      <c r="S12" s="46">
        <v>46822</v>
      </c>
      <c r="T12" s="46">
        <v>47552</v>
      </c>
      <c r="U12" s="46">
        <v>47638</v>
      </c>
      <c r="V12" s="46">
        <v>47252</v>
      </c>
      <c r="W12" s="46">
        <v>47245</v>
      </c>
      <c r="X12" s="46">
        <v>47482</v>
      </c>
      <c r="Y12" s="46">
        <v>47440</v>
      </c>
      <c r="Z12" s="46">
        <v>46147</v>
      </c>
      <c r="AA12" s="46">
        <v>46312</v>
      </c>
      <c r="AB12" s="46">
        <v>46524</v>
      </c>
      <c r="AC12" s="41"/>
      <c r="AD12" s="41"/>
      <c r="AE12" s="41"/>
      <c r="AF12" s="41"/>
      <c r="AG12" s="41"/>
      <c r="AH12" s="41"/>
      <c r="AI12" s="41"/>
      <c r="AJ12" s="41"/>
    </row>
    <row r="13" spans="1:37" ht="12.75" x14ac:dyDescent="0.2">
      <c r="A13" s="45" t="s">
        <v>114</v>
      </c>
      <c r="B13" s="46">
        <v>46312</v>
      </c>
      <c r="C13" s="46">
        <v>46777</v>
      </c>
      <c r="D13" s="46">
        <v>46890</v>
      </c>
      <c r="E13" s="46">
        <v>46782</v>
      </c>
      <c r="F13" s="46">
        <v>47857</v>
      </c>
      <c r="G13" s="46">
        <v>47046</v>
      </c>
      <c r="H13" s="46">
        <v>47615</v>
      </c>
      <c r="I13" s="46">
        <v>48006</v>
      </c>
      <c r="J13" s="46">
        <v>47843</v>
      </c>
      <c r="K13" s="46">
        <v>47757</v>
      </c>
      <c r="L13" s="46">
        <v>47683</v>
      </c>
      <c r="M13" s="46">
        <v>47644</v>
      </c>
      <c r="N13" s="46">
        <v>46329</v>
      </c>
      <c r="O13" s="46">
        <v>46487</v>
      </c>
      <c r="P13" s="46">
        <v>46685</v>
      </c>
      <c r="Q13" s="46">
        <v>46531</v>
      </c>
      <c r="R13" s="46">
        <v>47959</v>
      </c>
      <c r="S13" s="46">
        <v>46822</v>
      </c>
      <c r="T13" s="46">
        <v>47552</v>
      </c>
      <c r="U13" s="46">
        <v>47638</v>
      </c>
      <c r="V13" s="46">
        <v>47252</v>
      </c>
      <c r="W13" s="46">
        <v>47245</v>
      </c>
      <c r="X13" s="46">
        <v>47482</v>
      </c>
      <c r="Y13" s="46">
        <v>47440</v>
      </c>
      <c r="Z13" s="46">
        <v>46147</v>
      </c>
      <c r="AA13" s="46">
        <v>46312</v>
      </c>
      <c r="AB13" s="46">
        <v>46524</v>
      </c>
      <c r="AC13" s="41"/>
      <c r="AD13" s="41"/>
      <c r="AE13" s="41"/>
      <c r="AF13" s="41"/>
      <c r="AG13" s="41"/>
      <c r="AH13" s="41"/>
      <c r="AI13" s="41"/>
      <c r="AJ13" s="41"/>
    </row>
    <row r="14" spans="1:37" ht="12.75" x14ac:dyDescent="0.2">
      <c r="A14" s="45" t="s">
        <v>115</v>
      </c>
      <c r="B14" s="46">
        <v>968</v>
      </c>
      <c r="C14" s="46">
        <v>973</v>
      </c>
      <c r="D14" s="46">
        <v>1012</v>
      </c>
      <c r="E14" s="46">
        <v>1014</v>
      </c>
      <c r="F14" s="46">
        <v>1139</v>
      </c>
      <c r="G14" s="46">
        <v>1239</v>
      </c>
      <c r="H14" s="46">
        <v>1550</v>
      </c>
      <c r="I14" s="46">
        <v>1489</v>
      </c>
      <c r="J14" s="46">
        <v>1356</v>
      </c>
      <c r="K14" s="46">
        <v>1017</v>
      </c>
      <c r="L14" s="46">
        <v>983</v>
      </c>
      <c r="M14" s="46">
        <v>949</v>
      </c>
      <c r="N14" s="46">
        <v>970</v>
      </c>
      <c r="O14" s="46">
        <v>951</v>
      </c>
      <c r="P14" s="46">
        <v>986</v>
      </c>
      <c r="Q14" s="46">
        <v>1008</v>
      </c>
      <c r="R14" s="46">
        <v>1089</v>
      </c>
      <c r="S14" s="46">
        <v>1171</v>
      </c>
      <c r="T14" s="46">
        <v>1487</v>
      </c>
      <c r="U14" s="46">
        <v>1450</v>
      </c>
      <c r="V14" s="46">
        <v>1318</v>
      </c>
      <c r="W14" s="46">
        <v>1004</v>
      </c>
      <c r="X14" s="46">
        <v>958</v>
      </c>
      <c r="Y14" s="46">
        <v>912</v>
      </c>
      <c r="Z14" s="46">
        <v>940</v>
      </c>
      <c r="AA14" s="46">
        <v>938</v>
      </c>
      <c r="AB14" s="46">
        <v>981</v>
      </c>
      <c r="AC14" s="41"/>
      <c r="AD14" s="41"/>
      <c r="AE14" s="41"/>
      <c r="AF14" s="41"/>
      <c r="AG14" s="41"/>
      <c r="AH14" s="41"/>
      <c r="AI14" s="41"/>
      <c r="AJ14" s="41"/>
    </row>
    <row r="15" spans="1:37" ht="12.75" x14ac:dyDescent="0.2">
      <c r="A15" s="45" t="s">
        <v>116</v>
      </c>
      <c r="B15" s="46">
        <v>1001</v>
      </c>
      <c r="C15" s="46">
        <v>1003</v>
      </c>
      <c r="D15" s="46">
        <v>1004</v>
      </c>
      <c r="E15" s="46">
        <v>1006</v>
      </c>
      <c r="F15" s="46">
        <v>1207</v>
      </c>
      <c r="G15" s="46">
        <v>1326</v>
      </c>
      <c r="H15" s="46">
        <v>1357</v>
      </c>
      <c r="I15" s="46">
        <v>1333</v>
      </c>
      <c r="J15" s="46">
        <v>1237</v>
      </c>
      <c r="K15" s="46">
        <v>999</v>
      </c>
      <c r="L15" s="46">
        <v>1010</v>
      </c>
      <c r="M15" s="46">
        <v>1012</v>
      </c>
      <c r="N15" s="46">
        <v>1031</v>
      </c>
      <c r="O15" s="46">
        <v>1059</v>
      </c>
      <c r="P15" s="46">
        <v>1007</v>
      </c>
      <c r="Q15" s="46">
        <v>1068</v>
      </c>
      <c r="R15" s="46">
        <v>1239</v>
      </c>
      <c r="S15" s="46">
        <v>1356</v>
      </c>
      <c r="T15" s="46">
        <v>1359</v>
      </c>
      <c r="U15" s="46">
        <v>1371</v>
      </c>
      <c r="V15" s="46">
        <v>1245</v>
      </c>
      <c r="W15" s="46">
        <v>990</v>
      </c>
      <c r="X15" s="46">
        <v>980</v>
      </c>
      <c r="Y15" s="46">
        <v>990</v>
      </c>
      <c r="Z15" s="46">
        <v>1006</v>
      </c>
      <c r="AA15" s="46">
        <v>1069</v>
      </c>
      <c r="AB15" s="46">
        <v>997</v>
      </c>
      <c r="AC15" s="41"/>
      <c r="AD15" s="41"/>
      <c r="AE15" s="41"/>
      <c r="AF15" s="41"/>
      <c r="AG15" s="41"/>
      <c r="AH15" s="41"/>
      <c r="AI15" s="41"/>
      <c r="AJ15" s="41"/>
    </row>
    <row r="16" spans="1:37" ht="12.75" x14ac:dyDescent="0.2">
      <c r="A16" s="45" t="s">
        <v>117</v>
      </c>
      <c r="B16" s="46">
        <v>17379</v>
      </c>
      <c r="C16" s="46">
        <v>17354</v>
      </c>
      <c r="D16" s="46">
        <v>17364</v>
      </c>
      <c r="E16" s="46">
        <v>17430</v>
      </c>
      <c r="F16" s="46">
        <v>18103</v>
      </c>
      <c r="G16" s="46">
        <v>18278</v>
      </c>
      <c r="H16" s="46">
        <v>18308</v>
      </c>
      <c r="I16" s="46">
        <v>18272</v>
      </c>
      <c r="J16" s="46">
        <v>17737</v>
      </c>
      <c r="K16" s="46">
        <v>17110</v>
      </c>
      <c r="L16" s="46">
        <v>17017</v>
      </c>
      <c r="M16" s="46">
        <v>17001</v>
      </c>
      <c r="N16" s="46">
        <v>17063</v>
      </c>
      <c r="O16" s="46">
        <v>17148</v>
      </c>
      <c r="P16" s="46">
        <v>17103</v>
      </c>
      <c r="Q16" s="46">
        <v>17326</v>
      </c>
      <c r="R16" s="46">
        <v>17990</v>
      </c>
      <c r="S16" s="46">
        <v>18152</v>
      </c>
      <c r="T16" s="46">
        <v>18080</v>
      </c>
      <c r="U16" s="46">
        <v>18208</v>
      </c>
      <c r="V16" s="46">
        <v>17793</v>
      </c>
      <c r="W16" s="46">
        <v>16848</v>
      </c>
      <c r="X16" s="46">
        <v>16901</v>
      </c>
      <c r="Y16" s="46">
        <v>16873</v>
      </c>
      <c r="Z16" s="46">
        <v>16846</v>
      </c>
      <c r="AA16" s="46">
        <v>16913</v>
      </c>
      <c r="AB16" s="46">
        <v>16889</v>
      </c>
      <c r="AC16" s="41"/>
      <c r="AD16" s="41"/>
      <c r="AE16" s="41"/>
      <c r="AF16" s="41"/>
      <c r="AG16" s="41"/>
      <c r="AH16" s="41"/>
      <c r="AI16" s="41"/>
      <c r="AJ16" s="41"/>
    </row>
    <row r="17" spans="1:36" ht="12.75" x14ac:dyDescent="0.2">
      <c r="A17" s="45" t="s">
        <v>118</v>
      </c>
      <c r="B17" s="46">
        <v>17379</v>
      </c>
      <c r="C17" s="46">
        <v>17354</v>
      </c>
      <c r="D17" s="46">
        <v>17364</v>
      </c>
      <c r="E17" s="46">
        <v>17430</v>
      </c>
      <c r="F17" s="46">
        <v>18103</v>
      </c>
      <c r="G17" s="46">
        <v>18278</v>
      </c>
      <c r="H17" s="46">
        <v>18308</v>
      </c>
      <c r="I17" s="46">
        <v>18272</v>
      </c>
      <c r="J17" s="46">
        <v>17737</v>
      </c>
      <c r="K17" s="46">
        <v>17110</v>
      </c>
      <c r="L17" s="46">
        <v>17017</v>
      </c>
      <c r="M17" s="46">
        <v>17001</v>
      </c>
      <c r="N17" s="46">
        <v>17063</v>
      </c>
      <c r="O17" s="46">
        <v>17148</v>
      </c>
      <c r="P17" s="46">
        <v>17103</v>
      </c>
      <c r="Q17" s="46">
        <v>17326</v>
      </c>
      <c r="R17" s="46">
        <v>17990</v>
      </c>
      <c r="S17" s="46">
        <v>18152</v>
      </c>
      <c r="T17" s="46">
        <v>18080</v>
      </c>
      <c r="U17" s="46">
        <v>18208</v>
      </c>
      <c r="V17" s="46">
        <v>17793</v>
      </c>
      <c r="W17" s="46">
        <v>16848</v>
      </c>
      <c r="X17" s="46">
        <v>16901</v>
      </c>
      <c r="Y17" s="46">
        <v>16873</v>
      </c>
      <c r="Z17" s="46">
        <v>16846</v>
      </c>
      <c r="AA17" s="46">
        <v>16913</v>
      </c>
      <c r="AB17" s="46">
        <v>16889</v>
      </c>
      <c r="AC17" s="41"/>
      <c r="AD17" s="41"/>
      <c r="AE17" s="41"/>
      <c r="AF17" s="41"/>
      <c r="AG17" s="41"/>
      <c r="AH17" s="41"/>
      <c r="AI17" s="41"/>
      <c r="AJ17" s="41"/>
    </row>
    <row r="18" spans="1:36" ht="12.75" x14ac:dyDescent="0.2">
      <c r="A18" s="45" t="s">
        <v>119</v>
      </c>
      <c r="B18" s="46">
        <v>26632</v>
      </c>
      <c r="C18" s="46">
        <v>26635</v>
      </c>
      <c r="D18" s="46">
        <v>26732</v>
      </c>
      <c r="E18" s="46">
        <v>26927</v>
      </c>
      <c r="F18" s="46">
        <v>28372</v>
      </c>
      <c r="G18" s="46">
        <v>29887</v>
      </c>
      <c r="H18" s="46">
        <v>30167</v>
      </c>
      <c r="I18" s="46">
        <v>29683</v>
      </c>
      <c r="J18" s="46">
        <v>28003</v>
      </c>
      <c r="K18" s="46">
        <v>27279</v>
      </c>
      <c r="L18" s="46">
        <v>27041</v>
      </c>
      <c r="M18" s="46">
        <v>26852</v>
      </c>
      <c r="N18" s="46">
        <v>26718</v>
      </c>
      <c r="O18" s="46">
        <v>26611</v>
      </c>
      <c r="P18" s="46">
        <v>26833</v>
      </c>
      <c r="Q18" s="46">
        <v>26996</v>
      </c>
      <c r="R18" s="46">
        <v>28549</v>
      </c>
      <c r="S18" s="46">
        <v>29917</v>
      </c>
      <c r="T18" s="46">
        <v>29821</v>
      </c>
      <c r="U18" s="46">
        <v>29406</v>
      </c>
      <c r="V18" s="46">
        <v>28271</v>
      </c>
      <c r="W18" s="46">
        <v>27797</v>
      </c>
      <c r="X18" s="46">
        <v>27367</v>
      </c>
      <c r="Y18" s="46">
        <v>27348</v>
      </c>
      <c r="Z18" s="46">
        <v>27057</v>
      </c>
      <c r="AA18" s="46">
        <v>26963</v>
      </c>
      <c r="AB18" s="46">
        <v>27021</v>
      </c>
      <c r="AC18" s="41"/>
      <c r="AD18" s="41"/>
      <c r="AE18" s="41"/>
      <c r="AF18" s="41"/>
      <c r="AG18" s="41"/>
      <c r="AH18" s="41"/>
      <c r="AI18" s="41"/>
      <c r="AJ18" s="41"/>
    </row>
    <row r="19" spans="1:36" ht="12.75" x14ac:dyDescent="0.2">
      <c r="A19" s="45" t="s">
        <v>120</v>
      </c>
      <c r="B19" s="46">
        <v>6558</v>
      </c>
      <c r="C19" s="46">
        <v>6492</v>
      </c>
      <c r="D19" s="46">
        <v>6485</v>
      </c>
      <c r="E19" s="46">
        <v>6640</v>
      </c>
      <c r="F19" s="46">
        <v>7299</v>
      </c>
      <c r="G19" s="46">
        <v>7780</v>
      </c>
      <c r="H19" s="46">
        <v>8345</v>
      </c>
      <c r="I19" s="46">
        <v>8229</v>
      </c>
      <c r="J19" s="46">
        <v>7655</v>
      </c>
      <c r="K19" s="46">
        <v>6868</v>
      </c>
      <c r="L19" s="46">
        <v>6691</v>
      </c>
      <c r="M19" s="46">
        <v>6786</v>
      </c>
      <c r="N19" s="46">
        <v>6622</v>
      </c>
      <c r="O19" s="46">
        <v>6540</v>
      </c>
      <c r="P19" s="46">
        <v>6540</v>
      </c>
      <c r="Q19" s="46">
        <v>6711</v>
      </c>
      <c r="R19" s="46">
        <v>7308</v>
      </c>
      <c r="S19" s="46">
        <v>7749</v>
      </c>
      <c r="T19" s="46">
        <v>8069</v>
      </c>
      <c r="U19" s="46">
        <v>8009</v>
      </c>
      <c r="V19" s="46">
        <v>7614</v>
      </c>
      <c r="W19" s="46">
        <v>6771</v>
      </c>
      <c r="X19" s="46">
        <v>6646</v>
      </c>
      <c r="Y19" s="46">
        <v>6710</v>
      </c>
      <c r="Z19" s="46">
        <v>6493</v>
      </c>
      <c r="AA19" s="46">
        <v>6412</v>
      </c>
      <c r="AB19" s="46">
        <v>6440</v>
      </c>
      <c r="AC19" s="41"/>
      <c r="AD19" s="41"/>
      <c r="AE19" s="41"/>
      <c r="AF19" s="41"/>
      <c r="AG19" s="41"/>
      <c r="AH19" s="41"/>
      <c r="AI19" s="41"/>
      <c r="AJ19" s="41"/>
    </row>
    <row r="20" spans="1:36" ht="12.75" x14ac:dyDescent="0.2">
      <c r="A20" s="45" t="s">
        <v>121</v>
      </c>
      <c r="B20" s="46">
        <v>6558</v>
      </c>
      <c r="C20" s="46">
        <v>6492</v>
      </c>
      <c r="D20" s="46">
        <v>6485</v>
      </c>
      <c r="E20" s="46">
        <v>6640</v>
      </c>
      <c r="F20" s="46">
        <v>7299</v>
      </c>
      <c r="G20" s="46">
        <v>7780</v>
      </c>
      <c r="H20" s="46">
        <v>8345</v>
      </c>
      <c r="I20" s="46">
        <v>8229</v>
      </c>
      <c r="J20" s="46">
        <v>7655</v>
      </c>
      <c r="K20" s="46">
        <v>6868</v>
      </c>
      <c r="L20" s="46">
        <v>6691</v>
      </c>
      <c r="M20" s="46">
        <v>6786</v>
      </c>
      <c r="N20" s="46">
        <v>6622</v>
      </c>
      <c r="O20" s="46">
        <v>6540</v>
      </c>
      <c r="P20" s="46">
        <v>6540</v>
      </c>
      <c r="Q20" s="46">
        <v>6711</v>
      </c>
      <c r="R20" s="46">
        <v>7308</v>
      </c>
      <c r="S20" s="46">
        <v>7749</v>
      </c>
      <c r="T20" s="46">
        <v>8069</v>
      </c>
      <c r="U20" s="46">
        <v>8009</v>
      </c>
      <c r="V20" s="46">
        <v>7614</v>
      </c>
      <c r="W20" s="46">
        <v>6771</v>
      </c>
      <c r="X20" s="46">
        <v>6646</v>
      </c>
      <c r="Y20" s="46">
        <v>6710</v>
      </c>
      <c r="Z20" s="46">
        <v>6493</v>
      </c>
      <c r="AA20" s="46">
        <v>6412</v>
      </c>
      <c r="AB20" s="46">
        <v>6440</v>
      </c>
      <c r="AC20" s="41"/>
      <c r="AD20" s="41"/>
      <c r="AE20" s="41"/>
      <c r="AF20" s="41"/>
      <c r="AG20" s="41"/>
      <c r="AH20" s="41"/>
      <c r="AI20" s="41"/>
      <c r="AJ20" s="41"/>
    </row>
    <row r="21" spans="1:36" ht="12.75" x14ac:dyDescent="0.2">
      <c r="A21" s="45" t="s">
        <v>122</v>
      </c>
      <c r="B21" s="46">
        <v>6421</v>
      </c>
      <c r="C21" s="46">
        <v>6585</v>
      </c>
      <c r="D21" s="46">
        <v>6528</v>
      </c>
      <c r="E21" s="46">
        <v>6606</v>
      </c>
      <c r="F21" s="46">
        <v>6487</v>
      </c>
      <c r="G21" s="46">
        <v>6901</v>
      </c>
      <c r="H21" s="46">
        <v>7017</v>
      </c>
      <c r="I21" s="46">
        <v>6911</v>
      </c>
      <c r="J21" s="46">
        <v>6839</v>
      </c>
      <c r="K21" s="46">
        <v>6494</v>
      </c>
      <c r="L21" s="46">
        <v>6331</v>
      </c>
      <c r="M21" s="46">
        <v>6118</v>
      </c>
      <c r="N21" s="46">
        <v>6700</v>
      </c>
      <c r="O21" s="46">
        <v>6789</v>
      </c>
      <c r="P21" s="46">
        <v>6669</v>
      </c>
      <c r="Q21" s="46">
        <v>6661</v>
      </c>
      <c r="R21" s="46">
        <v>6477</v>
      </c>
      <c r="S21" s="46">
        <v>6739</v>
      </c>
      <c r="T21" s="46">
        <v>6862</v>
      </c>
      <c r="U21" s="46">
        <v>6783</v>
      </c>
      <c r="V21" s="46">
        <v>6670</v>
      </c>
      <c r="W21" s="46">
        <v>6590</v>
      </c>
      <c r="X21" s="46">
        <v>6378</v>
      </c>
      <c r="Y21" s="46">
        <v>6092</v>
      </c>
      <c r="Z21" s="46">
        <v>6767</v>
      </c>
      <c r="AA21" s="46">
        <v>6841</v>
      </c>
      <c r="AB21" s="46">
        <v>6672</v>
      </c>
      <c r="AC21" s="41"/>
      <c r="AD21" s="41"/>
      <c r="AE21" s="41"/>
      <c r="AF21" s="41"/>
      <c r="AG21" s="41"/>
      <c r="AH21" s="41"/>
      <c r="AI21" s="41"/>
      <c r="AJ21" s="41"/>
    </row>
    <row r="22" spans="1:36" ht="12.75" x14ac:dyDescent="0.2">
      <c r="A22" s="45" t="s">
        <v>123</v>
      </c>
      <c r="B22" s="46">
        <v>536</v>
      </c>
      <c r="C22" s="46">
        <v>559</v>
      </c>
      <c r="D22" s="46">
        <v>550</v>
      </c>
      <c r="E22" s="46">
        <v>563</v>
      </c>
      <c r="F22" s="46">
        <v>696</v>
      </c>
      <c r="G22" s="46">
        <v>722</v>
      </c>
      <c r="H22" s="46">
        <v>833</v>
      </c>
      <c r="I22" s="46">
        <v>626</v>
      </c>
      <c r="J22" s="46">
        <v>705</v>
      </c>
      <c r="K22" s="46">
        <v>616</v>
      </c>
      <c r="L22" s="46">
        <v>567</v>
      </c>
      <c r="M22" s="46">
        <v>538</v>
      </c>
      <c r="N22" s="46">
        <v>543</v>
      </c>
      <c r="O22" s="46">
        <v>552</v>
      </c>
      <c r="P22" s="46">
        <v>551</v>
      </c>
      <c r="Q22" s="46">
        <v>586</v>
      </c>
      <c r="R22" s="46">
        <v>693</v>
      </c>
      <c r="S22" s="46">
        <v>765</v>
      </c>
      <c r="T22" s="46">
        <v>915</v>
      </c>
      <c r="U22" s="46">
        <v>635</v>
      </c>
      <c r="V22" s="46">
        <v>701</v>
      </c>
      <c r="W22" s="46">
        <v>618</v>
      </c>
      <c r="X22" s="46">
        <v>555</v>
      </c>
      <c r="Y22" s="46">
        <v>527</v>
      </c>
      <c r="Z22" s="46">
        <v>517</v>
      </c>
      <c r="AA22" s="46">
        <v>524</v>
      </c>
      <c r="AB22" s="46">
        <v>529</v>
      </c>
      <c r="AC22" s="41"/>
      <c r="AD22" s="41"/>
      <c r="AE22" s="41"/>
      <c r="AF22" s="41"/>
      <c r="AG22" s="41"/>
      <c r="AH22" s="41"/>
      <c r="AI22" s="41"/>
      <c r="AJ22" s="41"/>
    </row>
    <row r="23" spans="1:36" ht="12.75" x14ac:dyDescent="0.2">
      <c r="A23" s="45" t="s">
        <v>124</v>
      </c>
      <c r="B23" s="46">
        <v>44412</v>
      </c>
      <c r="C23" s="46">
        <v>44020</v>
      </c>
      <c r="D23" s="46">
        <v>43765</v>
      </c>
      <c r="E23" s="46">
        <v>43470</v>
      </c>
      <c r="F23" s="46">
        <v>43800</v>
      </c>
      <c r="G23" s="46">
        <v>44065</v>
      </c>
      <c r="H23" s="46">
        <v>43783</v>
      </c>
      <c r="I23" s="46">
        <v>43155</v>
      </c>
      <c r="J23" s="46">
        <v>43262</v>
      </c>
      <c r="K23" s="46">
        <v>43964</v>
      </c>
      <c r="L23" s="46">
        <v>44556</v>
      </c>
      <c r="M23" s="46">
        <v>44720</v>
      </c>
      <c r="N23" s="46">
        <v>44499</v>
      </c>
      <c r="O23" s="46">
        <v>44257</v>
      </c>
      <c r="P23" s="46">
        <v>44203</v>
      </c>
      <c r="Q23" s="46">
        <v>43813</v>
      </c>
      <c r="R23" s="46">
        <v>44178</v>
      </c>
      <c r="S23" s="46">
        <v>44514</v>
      </c>
      <c r="T23" s="46">
        <v>44532</v>
      </c>
      <c r="U23" s="46">
        <v>43609</v>
      </c>
      <c r="V23" s="46">
        <v>43558</v>
      </c>
      <c r="W23" s="46">
        <v>43858</v>
      </c>
      <c r="X23" s="46">
        <v>44442</v>
      </c>
      <c r="Y23" s="46">
        <v>44741</v>
      </c>
      <c r="Z23" s="46">
        <v>44502</v>
      </c>
      <c r="AA23" s="46">
        <v>44205</v>
      </c>
      <c r="AB23" s="46">
        <v>44325</v>
      </c>
      <c r="AC23" s="41"/>
      <c r="AD23" s="41"/>
      <c r="AE23" s="41"/>
      <c r="AF23" s="41"/>
      <c r="AG23" s="41"/>
      <c r="AH23" s="41"/>
      <c r="AI23" s="41"/>
      <c r="AJ23" s="41"/>
    </row>
    <row r="24" spans="1:36" ht="12.75" x14ac:dyDescent="0.2">
      <c r="A24" s="45" t="s">
        <v>125</v>
      </c>
      <c r="B24" s="46">
        <v>4106</v>
      </c>
      <c r="C24" s="46">
        <v>4065</v>
      </c>
      <c r="D24" s="46">
        <v>4125</v>
      </c>
      <c r="E24" s="46">
        <v>4075</v>
      </c>
      <c r="F24" s="46">
        <v>4100</v>
      </c>
      <c r="G24" s="46">
        <v>4057</v>
      </c>
      <c r="H24" s="46">
        <v>3947</v>
      </c>
      <c r="I24" s="46">
        <v>4124</v>
      </c>
      <c r="J24" s="46">
        <v>4233</v>
      </c>
      <c r="K24" s="46">
        <v>4352</v>
      </c>
      <c r="L24" s="46">
        <v>4240</v>
      </c>
      <c r="M24" s="46">
        <v>4246</v>
      </c>
      <c r="N24" s="46">
        <v>4110</v>
      </c>
      <c r="O24" s="46">
        <v>4100</v>
      </c>
      <c r="P24" s="46">
        <v>4100</v>
      </c>
      <c r="Q24" s="46">
        <v>4097</v>
      </c>
      <c r="R24" s="46">
        <v>4130</v>
      </c>
      <c r="S24" s="46">
        <v>4167</v>
      </c>
      <c r="T24" s="46">
        <v>4010</v>
      </c>
      <c r="U24" s="46">
        <v>4108</v>
      </c>
      <c r="V24" s="46">
        <v>4218</v>
      </c>
      <c r="W24" s="46">
        <v>4498</v>
      </c>
      <c r="X24" s="46">
        <v>4372</v>
      </c>
      <c r="Y24" s="46">
        <v>4367</v>
      </c>
      <c r="Z24" s="46">
        <v>4219</v>
      </c>
      <c r="AA24" s="46">
        <v>4215</v>
      </c>
      <c r="AB24" s="46">
        <v>4196</v>
      </c>
      <c r="AC24" s="41"/>
      <c r="AD24" s="41"/>
      <c r="AE24" s="41"/>
      <c r="AF24" s="41"/>
      <c r="AG24" s="41"/>
      <c r="AH24" s="41"/>
      <c r="AI24" s="41"/>
      <c r="AJ24" s="41"/>
    </row>
    <row r="25" spans="1:36" ht="12.75" x14ac:dyDescent="0.2">
      <c r="A25" s="45" t="s">
        <v>126</v>
      </c>
      <c r="B25" s="46">
        <v>3948</v>
      </c>
      <c r="C25" s="46">
        <v>4031</v>
      </c>
      <c r="D25" s="46">
        <v>4111</v>
      </c>
      <c r="E25" s="46">
        <v>4099</v>
      </c>
      <c r="F25" s="46">
        <v>4035</v>
      </c>
      <c r="G25" s="46">
        <v>4005</v>
      </c>
      <c r="H25" s="46">
        <v>4103</v>
      </c>
      <c r="I25" s="46">
        <v>4015</v>
      </c>
      <c r="J25" s="46">
        <v>4031</v>
      </c>
      <c r="K25" s="46">
        <v>4076</v>
      </c>
      <c r="L25" s="46">
        <v>4181</v>
      </c>
      <c r="M25" s="46">
        <v>4189</v>
      </c>
      <c r="N25" s="46">
        <v>4225</v>
      </c>
      <c r="O25" s="46">
        <v>4377</v>
      </c>
      <c r="P25" s="46">
        <v>4444</v>
      </c>
      <c r="Q25" s="46">
        <v>4404</v>
      </c>
      <c r="R25" s="46">
        <v>4290</v>
      </c>
      <c r="S25" s="46">
        <v>4297</v>
      </c>
      <c r="T25" s="46">
        <v>4411</v>
      </c>
      <c r="U25" s="46">
        <v>4374</v>
      </c>
      <c r="V25" s="46">
        <v>4246</v>
      </c>
      <c r="W25" s="46">
        <v>4178</v>
      </c>
      <c r="X25" s="46">
        <v>4327</v>
      </c>
      <c r="Y25" s="46">
        <v>4331</v>
      </c>
      <c r="Z25" s="46">
        <v>4379</v>
      </c>
      <c r="AA25" s="46">
        <v>4493</v>
      </c>
      <c r="AB25" s="46">
        <v>4536</v>
      </c>
      <c r="AC25" s="41"/>
      <c r="AD25" s="41"/>
      <c r="AE25" s="41"/>
      <c r="AF25" s="41"/>
      <c r="AG25" s="41"/>
      <c r="AH25" s="41"/>
      <c r="AI25" s="41"/>
      <c r="AJ25" s="41"/>
    </row>
    <row r="26" spans="1:36" ht="12.75" x14ac:dyDescent="0.2">
      <c r="A26" s="45" t="s">
        <v>127</v>
      </c>
      <c r="B26" s="46">
        <v>2938</v>
      </c>
      <c r="C26" s="46">
        <v>2963</v>
      </c>
      <c r="D26" s="46">
        <v>2977</v>
      </c>
      <c r="E26" s="46">
        <v>2943</v>
      </c>
      <c r="F26" s="46">
        <v>3028</v>
      </c>
      <c r="G26" s="46">
        <v>3219</v>
      </c>
      <c r="H26" s="46">
        <v>3185</v>
      </c>
      <c r="I26" s="46">
        <v>3095</v>
      </c>
      <c r="J26" s="46">
        <v>3125</v>
      </c>
      <c r="K26" s="46">
        <v>3200</v>
      </c>
      <c r="L26" s="46">
        <v>3105</v>
      </c>
      <c r="M26" s="46">
        <v>3061</v>
      </c>
      <c r="N26" s="46">
        <v>3020</v>
      </c>
      <c r="O26" s="46">
        <v>2987</v>
      </c>
      <c r="P26" s="46">
        <v>2966</v>
      </c>
      <c r="Q26" s="46">
        <v>2989</v>
      </c>
      <c r="R26" s="46">
        <v>3036</v>
      </c>
      <c r="S26" s="46">
        <v>3120</v>
      </c>
      <c r="T26" s="46">
        <v>3156</v>
      </c>
      <c r="U26" s="46">
        <v>3044</v>
      </c>
      <c r="V26" s="46">
        <v>2970</v>
      </c>
      <c r="W26" s="46">
        <v>3247</v>
      </c>
      <c r="X26" s="46">
        <v>3136</v>
      </c>
      <c r="Y26" s="46">
        <v>3064</v>
      </c>
      <c r="Z26" s="46">
        <v>2999</v>
      </c>
      <c r="AA26" s="46">
        <v>2988</v>
      </c>
      <c r="AB26" s="46">
        <v>2971</v>
      </c>
      <c r="AC26" s="41"/>
      <c r="AD26" s="41"/>
      <c r="AE26" s="41"/>
      <c r="AF26" s="41"/>
      <c r="AG26" s="41"/>
      <c r="AH26" s="41"/>
      <c r="AI26" s="41"/>
      <c r="AJ26" s="41"/>
    </row>
    <row r="27" spans="1:36" ht="12.75" x14ac:dyDescent="0.2">
      <c r="A27" s="45" t="s">
        <v>128</v>
      </c>
      <c r="B27" s="46">
        <v>1504</v>
      </c>
      <c r="C27" s="46">
        <v>1515</v>
      </c>
      <c r="D27" s="46">
        <v>1509</v>
      </c>
      <c r="E27" s="46">
        <v>1523</v>
      </c>
      <c r="F27" s="46">
        <v>1573</v>
      </c>
      <c r="G27" s="46">
        <v>1630</v>
      </c>
      <c r="H27" s="46">
        <v>2124</v>
      </c>
      <c r="I27" s="46">
        <v>2090</v>
      </c>
      <c r="J27" s="46">
        <v>1939</v>
      </c>
      <c r="K27" s="46">
        <v>1631</v>
      </c>
      <c r="L27" s="46">
        <v>1502</v>
      </c>
      <c r="M27" s="46">
        <v>1535</v>
      </c>
      <c r="N27" s="46">
        <v>1485</v>
      </c>
      <c r="O27" s="46">
        <v>1481</v>
      </c>
      <c r="P27" s="46">
        <v>1480</v>
      </c>
      <c r="Q27" s="46">
        <v>1533</v>
      </c>
      <c r="R27" s="46">
        <v>1534</v>
      </c>
      <c r="S27" s="46">
        <v>1645</v>
      </c>
      <c r="T27" s="46">
        <v>2124</v>
      </c>
      <c r="U27" s="46">
        <v>2030</v>
      </c>
      <c r="V27" s="46">
        <v>1746</v>
      </c>
      <c r="W27" s="46">
        <v>1604</v>
      </c>
      <c r="X27" s="46">
        <v>1478</v>
      </c>
      <c r="Y27" s="46">
        <v>1490</v>
      </c>
      <c r="Z27" s="46">
        <v>1428</v>
      </c>
      <c r="AA27" s="46">
        <v>1468</v>
      </c>
      <c r="AB27" s="46">
        <v>1463</v>
      </c>
      <c r="AC27" s="41"/>
      <c r="AD27" s="41"/>
      <c r="AE27" s="41"/>
      <c r="AF27" s="41"/>
      <c r="AG27" s="41"/>
      <c r="AH27" s="41"/>
      <c r="AI27" s="41"/>
      <c r="AJ27" s="41"/>
    </row>
    <row r="28" spans="1:36" ht="12.75" x14ac:dyDescent="0.2">
      <c r="A28" s="45" t="s">
        <v>129</v>
      </c>
      <c r="B28" s="46">
        <v>2689</v>
      </c>
      <c r="C28" s="46">
        <v>2692</v>
      </c>
      <c r="D28" s="46">
        <v>2650</v>
      </c>
      <c r="E28" s="46">
        <v>2788</v>
      </c>
      <c r="F28" s="46">
        <v>2822</v>
      </c>
      <c r="G28" s="46">
        <v>2875</v>
      </c>
      <c r="H28" s="46">
        <v>2884</v>
      </c>
      <c r="I28" s="46">
        <v>2951</v>
      </c>
      <c r="J28" s="46">
        <v>2973</v>
      </c>
      <c r="K28" s="46">
        <v>2788</v>
      </c>
      <c r="L28" s="46">
        <v>2789</v>
      </c>
      <c r="M28" s="46">
        <v>2796</v>
      </c>
      <c r="N28" s="46">
        <v>2719</v>
      </c>
      <c r="O28" s="46">
        <v>2757</v>
      </c>
      <c r="P28" s="46">
        <v>2676</v>
      </c>
      <c r="Q28" s="46">
        <v>2760</v>
      </c>
      <c r="R28" s="46">
        <v>2768</v>
      </c>
      <c r="S28" s="46">
        <v>2842</v>
      </c>
      <c r="T28" s="46">
        <v>2932</v>
      </c>
      <c r="U28" s="46">
        <v>2920</v>
      </c>
      <c r="V28" s="46">
        <v>2904</v>
      </c>
      <c r="W28" s="46">
        <v>2773</v>
      </c>
      <c r="X28" s="46">
        <v>2769</v>
      </c>
      <c r="Y28" s="46">
        <v>2771</v>
      </c>
      <c r="Z28" s="46">
        <v>2635</v>
      </c>
      <c r="AA28" s="46">
        <v>2700</v>
      </c>
      <c r="AB28" s="46">
        <v>2636</v>
      </c>
      <c r="AC28" s="41"/>
      <c r="AD28" s="41"/>
      <c r="AE28" s="41"/>
      <c r="AF28" s="41"/>
      <c r="AG28" s="41"/>
      <c r="AH28" s="41"/>
      <c r="AI28" s="41"/>
      <c r="AJ28" s="41"/>
    </row>
    <row r="29" spans="1:36" ht="12.75" x14ac:dyDescent="0.2">
      <c r="A29" s="45" t="s">
        <v>130</v>
      </c>
      <c r="B29" s="46">
        <v>4273</v>
      </c>
      <c r="C29" s="46">
        <v>4342</v>
      </c>
      <c r="D29" s="46">
        <v>4473</v>
      </c>
      <c r="E29" s="46">
        <v>4438</v>
      </c>
      <c r="F29" s="46">
        <v>4664</v>
      </c>
      <c r="G29" s="46">
        <v>4742</v>
      </c>
      <c r="H29" s="46">
        <v>5325</v>
      </c>
      <c r="I29" s="46">
        <v>5432</v>
      </c>
      <c r="J29" s="46">
        <v>4820</v>
      </c>
      <c r="K29" s="46">
        <v>4412</v>
      </c>
      <c r="L29" s="46">
        <v>4362</v>
      </c>
      <c r="M29" s="46">
        <v>4280</v>
      </c>
      <c r="N29" s="46">
        <v>4273</v>
      </c>
      <c r="O29" s="46">
        <v>4344</v>
      </c>
      <c r="P29" s="46">
        <v>4523</v>
      </c>
      <c r="Q29" s="46">
        <v>4431</v>
      </c>
      <c r="R29" s="46">
        <v>4851</v>
      </c>
      <c r="S29" s="46">
        <v>5065</v>
      </c>
      <c r="T29" s="46">
        <v>5767</v>
      </c>
      <c r="U29" s="46">
        <v>5522</v>
      </c>
      <c r="V29" s="46">
        <v>4794</v>
      </c>
      <c r="W29" s="46">
        <v>4322</v>
      </c>
      <c r="X29" s="46">
        <v>4318</v>
      </c>
      <c r="Y29" s="46">
        <v>4211</v>
      </c>
      <c r="Z29" s="46">
        <v>4194</v>
      </c>
      <c r="AA29" s="46">
        <v>4251</v>
      </c>
      <c r="AB29" s="46">
        <v>4452</v>
      </c>
      <c r="AC29" s="41"/>
      <c r="AD29" s="41"/>
      <c r="AE29" s="41"/>
      <c r="AF29" s="41"/>
      <c r="AG29" s="41"/>
      <c r="AH29" s="41"/>
      <c r="AI29" s="41"/>
      <c r="AJ29" s="41"/>
    </row>
    <row r="30" spans="1:36" ht="12.75" x14ac:dyDescent="0.2">
      <c r="A30" s="45" t="s">
        <v>131</v>
      </c>
      <c r="B30" s="46">
        <v>621</v>
      </c>
      <c r="C30" s="46">
        <v>596</v>
      </c>
      <c r="D30" s="46">
        <v>576</v>
      </c>
      <c r="E30" s="46">
        <v>615</v>
      </c>
      <c r="F30" s="46">
        <v>940</v>
      </c>
      <c r="G30" s="46">
        <v>1031</v>
      </c>
      <c r="H30" s="46">
        <v>1071</v>
      </c>
      <c r="I30" s="46">
        <v>1046</v>
      </c>
      <c r="J30" s="46">
        <v>961</v>
      </c>
      <c r="K30" s="46">
        <v>801</v>
      </c>
      <c r="L30" s="46">
        <v>635</v>
      </c>
      <c r="M30" s="46">
        <v>624</v>
      </c>
      <c r="N30" s="46">
        <v>631</v>
      </c>
      <c r="O30" s="46">
        <v>619</v>
      </c>
      <c r="P30" s="46">
        <v>597</v>
      </c>
      <c r="Q30" s="46">
        <v>626</v>
      </c>
      <c r="R30" s="46">
        <v>997</v>
      </c>
      <c r="S30" s="46">
        <v>1060</v>
      </c>
      <c r="T30" s="46">
        <v>1080</v>
      </c>
      <c r="U30" s="46">
        <v>1060</v>
      </c>
      <c r="V30" s="46">
        <v>985</v>
      </c>
      <c r="W30" s="46">
        <v>785</v>
      </c>
      <c r="X30" s="46">
        <v>612</v>
      </c>
      <c r="Y30" s="46">
        <v>604</v>
      </c>
      <c r="Z30" s="46">
        <v>595</v>
      </c>
      <c r="AA30" s="46">
        <v>597</v>
      </c>
      <c r="AB30" s="46">
        <v>575</v>
      </c>
      <c r="AC30" s="41"/>
      <c r="AD30" s="41"/>
      <c r="AE30" s="41"/>
      <c r="AF30" s="41"/>
      <c r="AG30" s="41"/>
      <c r="AH30" s="41"/>
      <c r="AI30" s="41"/>
      <c r="AJ30" s="41"/>
    </row>
    <row r="31" spans="1:36" ht="12.75" x14ac:dyDescent="0.2">
      <c r="A31" s="45" t="s">
        <v>132</v>
      </c>
      <c r="B31" s="46">
        <v>2945</v>
      </c>
      <c r="C31" s="46">
        <v>2985</v>
      </c>
      <c r="D31" s="46">
        <v>2945</v>
      </c>
      <c r="E31" s="46">
        <v>2991</v>
      </c>
      <c r="F31" s="46">
        <v>3080</v>
      </c>
      <c r="G31" s="46">
        <v>3119</v>
      </c>
      <c r="H31" s="46">
        <v>3151</v>
      </c>
      <c r="I31" s="46">
        <v>3111</v>
      </c>
      <c r="J31" s="46">
        <v>3031</v>
      </c>
      <c r="K31" s="46">
        <v>2976</v>
      </c>
      <c r="L31" s="46">
        <v>2920</v>
      </c>
      <c r="M31" s="46">
        <v>2902</v>
      </c>
      <c r="N31" s="46">
        <v>2897</v>
      </c>
      <c r="O31" s="46">
        <v>2880</v>
      </c>
      <c r="P31" s="46">
        <v>2869</v>
      </c>
      <c r="Q31" s="46">
        <v>2886</v>
      </c>
      <c r="R31" s="46">
        <v>2981</v>
      </c>
      <c r="S31" s="46">
        <v>3121</v>
      </c>
      <c r="T31" s="46">
        <v>3089</v>
      </c>
      <c r="U31" s="46">
        <v>3066</v>
      </c>
      <c r="V31" s="46">
        <v>2939</v>
      </c>
      <c r="W31" s="46">
        <v>2924</v>
      </c>
      <c r="X31" s="46">
        <v>2856</v>
      </c>
      <c r="Y31" s="46">
        <v>2849</v>
      </c>
      <c r="Z31" s="46">
        <v>2798</v>
      </c>
      <c r="AA31" s="46">
        <v>2777</v>
      </c>
      <c r="AB31" s="46">
        <v>2812</v>
      </c>
      <c r="AC31" s="41"/>
      <c r="AD31" s="41"/>
      <c r="AE31" s="41"/>
      <c r="AF31" s="41"/>
      <c r="AG31" s="41"/>
      <c r="AH31" s="41"/>
      <c r="AI31" s="41"/>
      <c r="AJ31" s="41"/>
    </row>
    <row r="32" spans="1:36" ht="12.75" x14ac:dyDescent="0.2">
      <c r="A32" s="45" t="s">
        <v>133</v>
      </c>
      <c r="B32" s="46">
        <v>4358</v>
      </c>
      <c r="C32" s="46">
        <v>4365</v>
      </c>
      <c r="D32" s="46">
        <v>4493</v>
      </c>
      <c r="E32" s="46">
        <v>4623</v>
      </c>
      <c r="F32" s="46">
        <v>5088</v>
      </c>
      <c r="G32" s="46">
        <v>5754</v>
      </c>
      <c r="H32" s="46">
        <v>5875</v>
      </c>
      <c r="I32" s="46">
        <v>5912</v>
      </c>
      <c r="J32" s="46">
        <v>5384</v>
      </c>
      <c r="K32" s="46">
        <v>4651</v>
      </c>
      <c r="L32" s="46">
        <v>4396</v>
      </c>
      <c r="M32" s="46">
        <v>4348</v>
      </c>
      <c r="N32" s="46">
        <v>4329</v>
      </c>
      <c r="O32" s="46">
        <v>4367</v>
      </c>
      <c r="P32" s="46">
        <v>4520</v>
      </c>
      <c r="Q32" s="46">
        <v>4650</v>
      </c>
      <c r="R32" s="46">
        <v>5109</v>
      </c>
      <c r="S32" s="46">
        <v>5724</v>
      </c>
      <c r="T32" s="46">
        <v>5741</v>
      </c>
      <c r="U32" s="46">
        <v>5714</v>
      </c>
      <c r="V32" s="46">
        <v>5269</v>
      </c>
      <c r="W32" s="46">
        <v>4695</v>
      </c>
      <c r="X32" s="46">
        <v>4395</v>
      </c>
      <c r="Y32" s="46">
        <v>4375</v>
      </c>
      <c r="Z32" s="46">
        <v>4325</v>
      </c>
      <c r="AA32" s="46">
        <v>4367</v>
      </c>
      <c r="AB32" s="46">
        <v>4514</v>
      </c>
      <c r="AC32" s="41"/>
      <c r="AD32" s="41"/>
      <c r="AE32" s="41"/>
      <c r="AF32" s="41"/>
      <c r="AG32" s="41"/>
      <c r="AH32" s="41"/>
      <c r="AI32" s="41"/>
      <c r="AJ32" s="41"/>
    </row>
    <row r="33" spans="1:36" ht="12.75" x14ac:dyDescent="0.2">
      <c r="A33" s="45" t="s">
        <v>134</v>
      </c>
      <c r="B33" s="46">
        <v>2693</v>
      </c>
      <c r="C33" s="46">
        <v>2782</v>
      </c>
      <c r="D33" s="46">
        <v>2782</v>
      </c>
      <c r="E33" s="46">
        <v>2801</v>
      </c>
      <c r="F33" s="46">
        <v>2799</v>
      </c>
      <c r="G33" s="46">
        <v>2696</v>
      </c>
      <c r="H33" s="46">
        <v>2401</v>
      </c>
      <c r="I33" s="46">
        <v>2716</v>
      </c>
      <c r="J33" s="46">
        <v>2878</v>
      </c>
      <c r="K33" s="46">
        <v>2876</v>
      </c>
      <c r="L33" s="46">
        <v>2921</v>
      </c>
      <c r="M33" s="46">
        <v>2865</v>
      </c>
      <c r="N33" s="46">
        <v>2836</v>
      </c>
      <c r="O33" s="46">
        <v>2907</v>
      </c>
      <c r="P33" s="46">
        <v>2908</v>
      </c>
      <c r="Q33" s="46">
        <v>2883</v>
      </c>
      <c r="R33" s="46">
        <v>2914</v>
      </c>
      <c r="S33" s="46">
        <v>2877</v>
      </c>
      <c r="T33" s="46">
        <v>2485</v>
      </c>
      <c r="U33" s="46">
        <v>2800</v>
      </c>
      <c r="V33" s="46">
        <v>2922</v>
      </c>
      <c r="W33" s="46">
        <v>2860</v>
      </c>
      <c r="X33" s="46">
        <v>2828</v>
      </c>
      <c r="Y33" s="46">
        <v>2808</v>
      </c>
      <c r="Z33" s="46">
        <v>2776</v>
      </c>
      <c r="AA33" s="46">
        <v>2876</v>
      </c>
      <c r="AB33" s="46">
        <v>2910</v>
      </c>
      <c r="AC33" s="41"/>
      <c r="AD33" s="41"/>
      <c r="AE33" s="41"/>
      <c r="AF33" s="41"/>
      <c r="AG33" s="41"/>
      <c r="AH33" s="41"/>
      <c r="AI33" s="41"/>
      <c r="AJ33" s="41"/>
    </row>
    <row r="34" spans="1:36" ht="12.75" x14ac:dyDescent="0.2">
      <c r="A34" s="45" t="s">
        <v>135</v>
      </c>
      <c r="B34" s="46">
        <v>968</v>
      </c>
      <c r="C34" s="46">
        <v>961</v>
      </c>
      <c r="D34" s="46">
        <v>1005</v>
      </c>
      <c r="E34" s="46">
        <v>1085</v>
      </c>
      <c r="F34" s="46">
        <v>1120</v>
      </c>
      <c r="G34" s="46">
        <v>1133</v>
      </c>
      <c r="H34" s="46">
        <v>1176</v>
      </c>
      <c r="I34" s="46">
        <v>1165</v>
      </c>
      <c r="J34" s="46">
        <v>1086</v>
      </c>
      <c r="K34" s="46">
        <v>998</v>
      </c>
      <c r="L34" s="46">
        <v>1015</v>
      </c>
      <c r="M34" s="46">
        <v>1011</v>
      </c>
      <c r="N34" s="46">
        <v>982</v>
      </c>
      <c r="O34" s="46">
        <v>993</v>
      </c>
      <c r="P34" s="46">
        <v>1042</v>
      </c>
      <c r="Q34" s="46">
        <v>1064</v>
      </c>
      <c r="R34" s="46">
        <v>1121</v>
      </c>
      <c r="S34" s="46">
        <v>1109</v>
      </c>
      <c r="T34" s="46">
        <v>1210</v>
      </c>
      <c r="U34" s="46">
        <v>1184</v>
      </c>
      <c r="V34" s="46">
        <v>1056</v>
      </c>
      <c r="W34" s="46">
        <v>986</v>
      </c>
      <c r="X34" s="46">
        <v>1008</v>
      </c>
      <c r="Y34" s="46">
        <v>997</v>
      </c>
      <c r="Z34" s="46">
        <v>955</v>
      </c>
      <c r="AA34" s="46">
        <v>967</v>
      </c>
      <c r="AB34" s="46">
        <v>1032</v>
      </c>
      <c r="AC34" s="41"/>
      <c r="AD34" s="41"/>
      <c r="AE34" s="41"/>
      <c r="AF34" s="41"/>
      <c r="AG34" s="41"/>
      <c r="AH34" s="41"/>
      <c r="AI34" s="41"/>
      <c r="AJ34" s="41"/>
    </row>
    <row r="35" spans="1:36" ht="12.75" x14ac:dyDescent="0.2">
      <c r="A35" s="45" t="s">
        <v>136</v>
      </c>
      <c r="B35" s="46">
        <v>244</v>
      </c>
      <c r="C35" s="46">
        <v>242</v>
      </c>
      <c r="D35" s="46">
        <v>238</v>
      </c>
      <c r="E35" s="46">
        <v>278</v>
      </c>
      <c r="F35" s="46">
        <v>301</v>
      </c>
      <c r="G35" s="46">
        <v>327</v>
      </c>
      <c r="H35" s="46">
        <v>341</v>
      </c>
      <c r="I35" s="46">
        <v>326</v>
      </c>
      <c r="J35" s="46">
        <v>321</v>
      </c>
      <c r="K35" s="46">
        <v>316</v>
      </c>
      <c r="L35" s="46">
        <v>256</v>
      </c>
      <c r="M35" s="46">
        <v>240</v>
      </c>
      <c r="N35" s="46">
        <v>240</v>
      </c>
      <c r="O35" s="46">
        <v>248</v>
      </c>
      <c r="P35" s="46">
        <v>239</v>
      </c>
      <c r="Q35" s="46">
        <v>272</v>
      </c>
      <c r="R35" s="46">
        <v>302</v>
      </c>
      <c r="S35" s="46">
        <v>306</v>
      </c>
      <c r="T35" s="46">
        <v>311</v>
      </c>
      <c r="U35" s="46">
        <v>308</v>
      </c>
      <c r="V35" s="46">
        <v>310</v>
      </c>
      <c r="W35" s="46">
        <v>315</v>
      </c>
      <c r="X35" s="46">
        <v>245</v>
      </c>
      <c r="Y35" s="46">
        <v>233</v>
      </c>
      <c r="Z35" s="46">
        <v>234</v>
      </c>
      <c r="AA35" s="46">
        <v>239</v>
      </c>
      <c r="AB35" s="46">
        <v>230</v>
      </c>
      <c r="AC35" s="41"/>
      <c r="AD35" s="41"/>
      <c r="AE35" s="41"/>
      <c r="AF35" s="41"/>
      <c r="AG35" s="41"/>
      <c r="AH35" s="41"/>
      <c r="AI35" s="41"/>
      <c r="AJ35" s="41"/>
    </row>
    <row r="36" spans="1:36" ht="12.75" x14ac:dyDescent="0.2">
      <c r="A36" s="45" t="s">
        <v>137</v>
      </c>
      <c r="B36" s="46">
        <v>2647</v>
      </c>
      <c r="C36" s="46">
        <v>2718</v>
      </c>
      <c r="D36" s="46">
        <v>2754</v>
      </c>
      <c r="E36" s="46">
        <v>2749</v>
      </c>
      <c r="F36" s="46">
        <v>2833</v>
      </c>
      <c r="G36" s="46">
        <v>3031</v>
      </c>
      <c r="H36" s="46">
        <v>2789</v>
      </c>
      <c r="I36" s="46">
        <v>2687</v>
      </c>
      <c r="J36" s="46">
        <v>2617</v>
      </c>
      <c r="K36" s="46">
        <v>2654</v>
      </c>
      <c r="L36" s="46">
        <v>2698</v>
      </c>
      <c r="M36" s="46">
        <v>2657</v>
      </c>
      <c r="N36" s="46">
        <v>2585</v>
      </c>
      <c r="O36" s="46">
        <v>2585</v>
      </c>
      <c r="P36" s="46">
        <v>2573</v>
      </c>
      <c r="Q36" s="46">
        <v>2721</v>
      </c>
      <c r="R36" s="46">
        <v>2756</v>
      </c>
      <c r="S36" s="46">
        <v>2715</v>
      </c>
      <c r="T36" s="46">
        <v>2572</v>
      </c>
      <c r="U36" s="46">
        <v>2524</v>
      </c>
      <c r="V36" s="46">
        <v>2608</v>
      </c>
      <c r="W36" s="46">
        <v>2606</v>
      </c>
      <c r="X36" s="46">
        <v>2597</v>
      </c>
      <c r="Y36" s="46">
        <v>2605</v>
      </c>
      <c r="Z36" s="46">
        <v>2493</v>
      </c>
      <c r="AA36" s="46">
        <v>2515</v>
      </c>
      <c r="AB36" s="46">
        <v>2529</v>
      </c>
      <c r="AC36" s="41"/>
      <c r="AD36" s="41"/>
      <c r="AE36" s="41"/>
      <c r="AF36" s="41"/>
      <c r="AG36" s="41"/>
      <c r="AH36" s="41"/>
      <c r="AI36" s="41"/>
      <c r="AJ36" s="41"/>
    </row>
    <row r="37" spans="1:36" ht="12.75" x14ac:dyDescent="0.2">
      <c r="A37" s="45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1"/>
      <c r="AD37" s="41"/>
      <c r="AE37" s="41"/>
      <c r="AF37" s="41"/>
      <c r="AG37" s="41"/>
      <c r="AH37" s="41"/>
      <c r="AI37" s="41"/>
      <c r="AJ37" s="41"/>
    </row>
    <row r="38" spans="1:36" ht="12.75" x14ac:dyDescent="0.2">
      <c r="A38" s="45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1"/>
      <c r="AD38" s="41"/>
      <c r="AE38" s="41"/>
      <c r="AF38" s="41"/>
      <c r="AG38" s="41"/>
      <c r="AH38" s="41"/>
      <c r="AI38" s="41"/>
      <c r="AJ38" s="41"/>
    </row>
    <row r="39" spans="1:36" ht="12.75" x14ac:dyDescent="0.2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1"/>
      <c r="AD39" s="41"/>
      <c r="AE39" s="41"/>
      <c r="AF39" s="41"/>
      <c r="AG39" s="41"/>
      <c r="AH39" s="41"/>
      <c r="AI39" s="41"/>
      <c r="AJ39" s="41"/>
    </row>
    <row r="40" spans="1:36" ht="12.75" x14ac:dyDescent="0.2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1"/>
      <c r="AD40" s="41"/>
      <c r="AE40" s="41"/>
      <c r="AF40" s="41"/>
      <c r="AG40" s="41"/>
      <c r="AH40" s="41"/>
      <c r="AI40" s="41"/>
      <c r="AJ40" s="41"/>
    </row>
    <row r="41" spans="1:36" ht="12.75" x14ac:dyDescent="0.2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1"/>
      <c r="AD41" s="41"/>
      <c r="AE41" s="41"/>
      <c r="AF41" s="41"/>
      <c r="AG41" s="41"/>
      <c r="AH41" s="41"/>
      <c r="AI41" s="41"/>
      <c r="AJ41" s="41"/>
    </row>
    <row r="42" spans="1:36" ht="12.75" x14ac:dyDescent="0.2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1"/>
      <c r="AD42" s="41"/>
      <c r="AE42" s="41"/>
      <c r="AF42" s="41"/>
      <c r="AG42" s="41"/>
      <c r="AH42" s="41"/>
      <c r="AI42" s="41"/>
      <c r="AJ42" s="41"/>
    </row>
    <row r="43" spans="1:36" ht="12.75" x14ac:dyDescent="0.2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1"/>
      <c r="AD43" s="41"/>
      <c r="AE43" s="41"/>
      <c r="AF43" s="41"/>
      <c r="AG43" s="41"/>
      <c r="AH43" s="41"/>
      <c r="AI43" s="41"/>
      <c r="AJ43" s="41"/>
    </row>
    <row r="44" spans="1:36" ht="12.75" x14ac:dyDescent="0.2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1"/>
      <c r="AD44" s="41"/>
      <c r="AE44" s="41"/>
      <c r="AF44" s="41"/>
      <c r="AG44" s="41"/>
      <c r="AH44" s="41"/>
      <c r="AI44" s="41"/>
      <c r="AJ44" s="41"/>
    </row>
    <row r="45" spans="1:36" ht="12.75" x14ac:dyDescent="0.2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1"/>
      <c r="AD45" s="41"/>
      <c r="AE45" s="41"/>
      <c r="AF45" s="41"/>
      <c r="AG45" s="41"/>
      <c r="AH45" s="41"/>
      <c r="AI45" s="41"/>
      <c r="AJ45" s="41"/>
    </row>
    <row r="46" spans="1:36" ht="12.75" x14ac:dyDescent="0.2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1"/>
      <c r="AD46" s="41"/>
      <c r="AE46" s="41"/>
      <c r="AF46" s="41"/>
      <c r="AG46" s="41"/>
      <c r="AH46" s="41"/>
      <c r="AI46" s="41"/>
      <c r="AJ46" s="41"/>
    </row>
    <row r="47" spans="1:36" ht="12.75" x14ac:dyDescent="0.2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1"/>
      <c r="AD47" s="41"/>
      <c r="AE47" s="41"/>
      <c r="AF47" s="41"/>
      <c r="AG47" s="41"/>
      <c r="AH47" s="41"/>
      <c r="AI47" s="41"/>
      <c r="AJ47" s="41"/>
    </row>
    <row r="48" spans="1:36" ht="12.75" x14ac:dyDescent="0.2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1"/>
      <c r="AD48" s="41"/>
      <c r="AE48" s="41"/>
      <c r="AF48" s="41"/>
      <c r="AG48" s="41"/>
      <c r="AH48" s="41"/>
      <c r="AI48" s="41"/>
      <c r="AJ48" s="41"/>
    </row>
    <row r="49" spans="1:36" ht="12.75" x14ac:dyDescent="0.2">
      <c r="A49" s="45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1"/>
      <c r="AD49" s="41"/>
      <c r="AE49" s="41"/>
      <c r="AF49" s="41"/>
      <c r="AG49" s="41"/>
      <c r="AH49" s="41"/>
      <c r="AI49" s="41"/>
      <c r="AJ49" s="41"/>
    </row>
    <row r="50" spans="1:36" ht="12.75" x14ac:dyDescent="0.2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1"/>
      <c r="AD50" s="41"/>
      <c r="AE50" s="41"/>
      <c r="AF50" s="41"/>
      <c r="AG50" s="41"/>
      <c r="AH50" s="41"/>
      <c r="AI50" s="41"/>
      <c r="AJ50" s="41"/>
    </row>
    <row r="51" spans="1:36" ht="12.75" x14ac:dyDescent="0.2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1"/>
      <c r="AD51" s="41"/>
      <c r="AE51" s="41"/>
      <c r="AF51" s="41"/>
      <c r="AG51" s="41"/>
      <c r="AH51" s="41"/>
      <c r="AI51" s="41"/>
      <c r="AJ51" s="41"/>
    </row>
    <row r="52" spans="1:36" ht="12.75" x14ac:dyDescent="0.2">
      <c r="A52" s="45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1"/>
      <c r="AD52" s="41"/>
      <c r="AE52" s="41"/>
      <c r="AF52" s="41"/>
      <c r="AG52" s="41"/>
      <c r="AH52" s="41"/>
      <c r="AI52" s="41"/>
      <c r="AJ52" s="41"/>
    </row>
    <row r="53" spans="1:36" ht="12.75" x14ac:dyDescent="0.2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1"/>
      <c r="AD53" s="41"/>
      <c r="AE53" s="41"/>
      <c r="AF53" s="41"/>
      <c r="AG53" s="41"/>
      <c r="AH53" s="41"/>
      <c r="AI53" s="41"/>
      <c r="AJ53" s="41"/>
    </row>
    <row r="54" spans="1:36" ht="12.75" x14ac:dyDescent="0.2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1"/>
      <c r="AD54" s="41"/>
      <c r="AE54" s="41"/>
      <c r="AF54" s="41"/>
      <c r="AG54" s="41"/>
      <c r="AH54" s="41"/>
      <c r="AI54" s="41"/>
      <c r="AJ54" s="41"/>
    </row>
    <row r="55" spans="1:36" ht="12.75" x14ac:dyDescent="0.2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1"/>
      <c r="AD55" s="41"/>
      <c r="AE55" s="41"/>
      <c r="AF55" s="41"/>
      <c r="AG55" s="41"/>
      <c r="AH55" s="41"/>
      <c r="AI55" s="41"/>
      <c r="AJ55" s="41"/>
    </row>
    <row r="56" spans="1:36" ht="12.75" x14ac:dyDescent="0.2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1"/>
      <c r="AD56" s="41"/>
      <c r="AE56" s="41"/>
      <c r="AF56" s="41"/>
      <c r="AG56" s="41"/>
      <c r="AH56" s="41"/>
      <c r="AI56" s="41"/>
      <c r="AJ56" s="41"/>
    </row>
    <row r="57" spans="1:36" ht="12.75" x14ac:dyDescent="0.2">
      <c r="A57" s="45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1"/>
      <c r="AD57" s="41"/>
      <c r="AE57" s="41"/>
      <c r="AF57" s="41"/>
      <c r="AG57" s="41"/>
      <c r="AH57" s="41"/>
      <c r="AI57" s="41"/>
      <c r="AJ57" s="41"/>
    </row>
    <row r="58" spans="1:36" ht="12.75" x14ac:dyDescent="0.2">
      <c r="A58" s="45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1"/>
      <c r="AD58" s="41"/>
      <c r="AE58" s="41"/>
      <c r="AF58" s="41"/>
      <c r="AG58" s="41"/>
      <c r="AH58" s="41"/>
      <c r="AI58" s="41"/>
      <c r="AJ58" s="41"/>
    </row>
    <row r="59" spans="1:36" ht="12.75" x14ac:dyDescent="0.2">
      <c r="A59" s="45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1"/>
      <c r="AD59" s="41"/>
      <c r="AE59" s="41"/>
      <c r="AF59" s="41"/>
      <c r="AG59" s="41"/>
      <c r="AH59" s="41"/>
      <c r="AI59" s="41"/>
      <c r="AJ59" s="41"/>
    </row>
    <row r="60" spans="1:36" ht="12.75" x14ac:dyDescent="0.2">
      <c r="A60" s="45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1"/>
      <c r="AD60" s="41"/>
      <c r="AE60" s="41"/>
      <c r="AF60" s="41"/>
      <c r="AG60" s="41"/>
      <c r="AH60" s="41"/>
      <c r="AI60" s="41"/>
      <c r="AJ60" s="41"/>
    </row>
    <row r="61" spans="1:36" ht="12.75" x14ac:dyDescent="0.2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1"/>
      <c r="AD61" s="41"/>
      <c r="AE61" s="41"/>
      <c r="AF61" s="41"/>
      <c r="AG61" s="41"/>
      <c r="AH61" s="41"/>
      <c r="AI61" s="41"/>
      <c r="AJ61" s="41"/>
    </row>
    <row r="62" spans="1:36" ht="12.75" x14ac:dyDescent="0.2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1"/>
      <c r="AD62" s="41"/>
      <c r="AE62" s="41"/>
      <c r="AF62" s="41"/>
      <c r="AG62" s="41"/>
      <c r="AH62" s="41"/>
      <c r="AI62" s="41"/>
      <c r="AJ62" s="41"/>
    </row>
    <row r="63" spans="1:36" ht="12.75" x14ac:dyDescent="0.2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1"/>
      <c r="AD63" s="41"/>
      <c r="AE63" s="41"/>
      <c r="AF63" s="41"/>
      <c r="AG63" s="41"/>
      <c r="AH63" s="41"/>
      <c r="AI63" s="41"/>
      <c r="AJ63" s="41"/>
    </row>
    <row r="64" spans="1:36" ht="12.75" x14ac:dyDescent="0.2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1"/>
      <c r="AD64" s="41"/>
      <c r="AE64" s="41"/>
      <c r="AF64" s="41"/>
      <c r="AG64" s="41"/>
      <c r="AH64" s="41"/>
      <c r="AI64" s="41"/>
      <c r="AJ64" s="41"/>
    </row>
    <row r="65" spans="1:36" ht="12.75" x14ac:dyDescent="0.2">
      <c r="A65" s="45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1"/>
      <c r="AD65" s="41"/>
      <c r="AE65" s="41"/>
      <c r="AF65" s="41"/>
      <c r="AG65" s="41"/>
      <c r="AH65" s="41"/>
      <c r="AI65" s="41"/>
      <c r="AJ65" s="41"/>
    </row>
    <row r="66" spans="1:36" ht="12.75" x14ac:dyDescent="0.2">
      <c r="A66" s="45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1"/>
      <c r="AD66" s="41"/>
      <c r="AE66" s="41"/>
      <c r="AF66" s="41"/>
      <c r="AG66" s="41"/>
      <c r="AH66" s="41"/>
      <c r="AI66" s="41"/>
      <c r="AJ66" s="41"/>
    </row>
    <row r="67" spans="1:36" ht="12.75" x14ac:dyDescent="0.2">
      <c r="A67" s="45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1"/>
      <c r="AD67" s="41"/>
      <c r="AE67" s="41"/>
      <c r="AF67" s="41"/>
      <c r="AG67" s="41"/>
      <c r="AH67" s="41"/>
      <c r="AI67" s="41"/>
      <c r="AJ67" s="41"/>
    </row>
    <row r="68" spans="1:36" ht="12.75" x14ac:dyDescent="0.2">
      <c r="A68" s="45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1"/>
      <c r="AD68" s="41"/>
      <c r="AE68" s="41"/>
      <c r="AF68" s="41"/>
      <c r="AG68" s="41"/>
      <c r="AH68" s="41"/>
      <c r="AI68" s="41"/>
      <c r="AJ68" s="41"/>
    </row>
    <row r="69" spans="1:36" ht="12.75" x14ac:dyDescent="0.2">
      <c r="A69" s="45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1"/>
      <c r="AD69" s="41"/>
      <c r="AE69" s="41"/>
      <c r="AF69" s="41"/>
      <c r="AG69" s="41"/>
      <c r="AH69" s="41"/>
      <c r="AI69" s="41"/>
      <c r="AJ69" s="41"/>
    </row>
    <row r="70" spans="1:36" ht="12.75" x14ac:dyDescent="0.2">
      <c r="A70" s="45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1"/>
      <c r="AD70" s="41"/>
      <c r="AE70" s="41"/>
      <c r="AF70" s="41"/>
      <c r="AG70" s="41"/>
      <c r="AH70" s="41"/>
      <c r="AI70" s="41"/>
      <c r="AJ70" s="41"/>
    </row>
    <row r="71" spans="1:36" ht="12.75" x14ac:dyDescent="0.2">
      <c r="A71" s="45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1"/>
      <c r="AD71" s="41"/>
      <c r="AE71" s="41"/>
      <c r="AF71" s="41"/>
      <c r="AG71" s="41"/>
      <c r="AH71" s="41"/>
      <c r="AI71" s="41"/>
      <c r="AJ71" s="41"/>
    </row>
    <row r="72" spans="1:36" ht="12.75" x14ac:dyDescent="0.2">
      <c r="A72" s="45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1"/>
      <c r="AD72" s="41"/>
      <c r="AE72" s="41"/>
      <c r="AF72" s="41"/>
      <c r="AG72" s="41"/>
      <c r="AH72" s="41"/>
      <c r="AI72" s="41"/>
      <c r="AJ72" s="41"/>
    </row>
    <row r="73" spans="1:36" ht="12.75" x14ac:dyDescent="0.2">
      <c r="A73" s="45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1"/>
      <c r="AD73" s="41"/>
      <c r="AE73" s="41"/>
      <c r="AF73" s="41"/>
      <c r="AG73" s="41"/>
      <c r="AH73" s="41"/>
      <c r="AI73" s="41"/>
      <c r="AJ73" s="41"/>
    </row>
    <row r="74" spans="1:36" ht="12.75" x14ac:dyDescent="0.2">
      <c r="A74" s="45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1"/>
      <c r="AD74" s="41"/>
      <c r="AE74" s="41"/>
      <c r="AF74" s="41"/>
      <c r="AG74" s="41"/>
      <c r="AH74" s="41"/>
      <c r="AI74" s="41"/>
      <c r="AJ74" s="41"/>
    </row>
    <row r="75" spans="1:36" ht="12.75" x14ac:dyDescent="0.2">
      <c r="A75" s="45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1"/>
      <c r="AD75" s="41"/>
      <c r="AE75" s="41"/>
      <c r="AF75" s="41"/>
      <c r="AG75" s="41"/>
      <c r="AH75" s="41"/>
      <c r="AI75" s="41"/>
      <c r="AJ75" s="41"/>
    </row>
    <row r="76" spans="1:36" ht="12.75" x14ac:dyDescent="0.2">
      <c r="A76" s="45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1"/>
      <c r="AD76" s="41"/>
      <c r="AE76" s="41"/>
      <c r="AF76" s="41"/>
      <c r="AG76" s="41"/>
      <c r="AH76" s="41"/>
      <c r="AI76" s="41"/>
      <c r="AJ76" s="41"/>
    </row>
    <row r="77" spans="1:36" ht="12.75" x14ac:dyDescent="0.2">
      <c r="A77" s="45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1"/>
      <c r="AD77" s="41"/>
      <c r="AE77" s="41"/>
      <c r="AF77" s="41"/>
      <c r="AG77" s="41"/>
      <c r="AH77" s="41"/>
      <c r="AI77" s="41"/>
      <c r="AJ77" s="41"/>
    </row>
    <row r="78" spans="1:36" ht="12.75" x14ac:dyDescent="0.2">
      <c r="A78" s="45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1"/>
      <c r="AD78" s="41"/>
      <c r="AE78" s="41"/>
      <c r="AF78" s="41"/>
      <c r="AG78" s="41"/>
      <c r="AH78" s="41"/>
      <c r="AI78" s="41"/>
      <c r="AJ78" s="41"/>
    </row>
    <row r="79" spans="1:36" ht="12.75" x14ac:dyDescent="0.2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1"/>
      <c r="AD79" s="41"/>
      <c r="AE79" s="41"/>
      <c r="AF79" s="41"/>
      <c r="AG79" s="41"/>
      <c r="AH79" s="41"/>
      <c r="AI79" s="41"/>
      <c r="AJ79" s="41"/>
    </row>
    <row r="80" spans="1:36" ht="12.75" x14ac:dyDescent="0.2">
      <c r="A80" s="45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1"/>
      <c r="AD80" s="41"/>
      <c r="AE80" s="41"/>
      <c r="AF80" s="41"/>
      <c r="AG80" s="41"/>
      <c r="AH80" s="41"/>
      <c r="AI80" s="41"/>
      <c r="AJ80" s="41"/>
    </row>
    <row r="81" spans="1:36" ht="12.75" x14ac:dyDescent="0.2">
      <c r="A81" s="45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1"/>
      <c r="AD81" s="41"/>
      <c r="AE81" s="41"/>
      <c r="AF81" s="41"/>
      <c r="AG81" s="41"/>
      <c r="AH81" s="41"/>
      <c r="AI81" s="41"/>
      <c r="AJ81" s="41"/>
    </row>
    <row r="82" spans="1:36" ht="12.75" x14ac:dyDescent="0.2">
      <c r="A82" s="45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1"/>
      <c r="AD82" s="41"/>
      <c r="AE82" s="41"/>
      <c r="AF82" s="41"/>
      <c r="AG82" s="41"/>
      <c r="AH82" s="41"/>
      <c r="AI82" s="41"/>
      <c r="AJ82" s="41"/>
    </row>
    <row r="83" spans="1:36" ht="12.75" x14ac:dyDescent="0.2">
      <c r="A83" s="45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1"/>
      <c r="AD83" s="41"/>
      <c r="AE83" s="41"/>
      <c r="AF83" s="41"/>
      <c r="AG83" s="41"/>
      <c r="AH83" s="41"/>
      <c r="AI83" s="41"/>
      <c r="AJ83" s="41"/>
    </row>
    <row r="84" spans="1:36" ht="12.75" x14ac:dyDescent="0.2">
      <c r="A84" s="45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1"/>
      <c r="AD84" s="41"/>
      <c r="AE84" s="41"/>
      <c r="AF84" s="41"/>
      <c r="AG84" s="41"/>
      <c r="AH84" s="41"/>
      <c r="AI84" s="41"/>
      <c r="AJ84" s="41"/>
    </row>
    <row r="85" spans="1:36" ht="12.75" x14ac:dyDescent="0.2">
      <c r="A85" s="45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1"/>
      <c r="AD85" s="41"/>
      <c r="AE85" s="41"/>
      <c r="AF85" s="41"/>
      <c r="AG85" s="41"/>
      <c r="AH85" s="41"/>
      <c r="AI85" s="41"/>
      <c r="AJ85" s="41"/>
    </row>
    <row r="86" spans="1:36" ht="12.75" x14ac:dyDescent="0.2">
      <c r="A86" s="45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1"/>
      <c r="AD86" s="41"/>
      <c r="AE86" s="41"/>
      <c r="AF86" s="41"/>
      <c r="AG86" s="41"/>
      <c r="AH86" s="41"/>
      <c r="AI86" s="41"/>
      <c r="AJ86" s="41"/>
    </row>
    <row r="87" spans="1:36" ht="12.75" x14ac:dyDescent="0.2">
      <c r="A87" s="45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1"/>
      <c r="AD87" s="41"/>
      <c r="AE87" s="41"/>
      <c r="AF87" s="41"/>
      <c r="AG87" s="41"/>
      <c r="AH87" s="41"/>
      <c r="AI87" s="41"/>
      <c r="AJ87" s="41"/>
    </row>
    <row r="88" spans="1:36" ht="12.75" x14ac:dyDescent="0.2">
      <c r="A88" s="45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1"/>
      <c r="AD88" s="41"/>
      <c r="AE88" s="41"/>
      <c r="AF88" s="41"/>
      <c r="AG88" s="41"/>
      <c r="AH88" s="41"/>
      <c r="AI88" s="41"/>
      <c r="AJ88" s="41"/>
    </row>
    <row r="89" spans="1:36" ht="12.75" x14ac:dyDescent="0.2">
      <c r="A89" s="45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1"/>
      <c r="AD89" s="41"/>
      <c r="AE89" s="41"/>
      <c r="AF89" s="41"/>
      <c r="AG89" s="41"/>
      <c r="AH89" s="41"/>
      <c r="AI89" s="41"/>
      <c r="AJ89" s="41"/>
    </row>
    <row r="90" spans="1:36" ht="12.75" x14ac:dyDescent="0.2">
      <c r="A90" s="45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1"/>
      <c r="AD90" s="41"/>
      <c r="AE90" s="41"/>
      <c r="AF90" s="41"/>
      <c r="AG90" s="41"/>
      <c r="AH90" s="41"/>
      <c r="AI90" s="41"/>
      <c r="AJ90" s="41"/>
    </row>
    <row r="91" spans="1:36" ht="12.75" x14ac:dyDescent="0.2">
      <c r="A91" s="45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1"/>
      <c r="AD91" s="41"/>
      <c r="AE91" s="41"/>
      <c r="AF91" s="41"/>
      <c r="AG91" s="41"/>
      <c r="AH91" s="41"/>
      <c r="AI91" s="41"/>
      <c r="AJ91" s="41"/>
    </row>
    <row r="92" spans="1:36" ht="12.75" x14ac:dyDescent="0.2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1"/>
      <c r="AD92" s="41"/>
      <c r="AE92" s="41"/>
      <c r="AF92" s="41"/>
      <c r="AG92" s="41"/>
      <c r="AH92" s="41"/>
      <c r="AI92" s="41"/>
      <c r="AJ92" s="41"/>
    </row>
    <row r="93" spans="1:36" ht="12.75" x14ac:dyDescent="0.2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1"/>
      <c r="AD93" s="41"/>
      <c r="AE93" s="41"/>
      <c r="AF93" s="41"/>
      <c r="AG93" s="41"/>
      <c r="AH93" s="41"/>
      <c r="AI93" s="41"/>
      <c r="AJ93" s="41"/>
    </row>
    <row r="94" spans="1:36" ht="12.75" x14ac:dyDescent="0.2">
      <c r="A94" s="45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1"/>
      <c r="AD94" s="41"/>
      <c r="AE94" s="41"/>
      <c r="AF94" s="41"/>
      <c r="AG94" s="41"/>
      <c r="AH94" s="41"/>
      <c r="AI94" s="41"/>
      <c r="AJ94" s="41"/>
    </row>
    <row r="95" spans="1:36" ht="12.75" x14ac:dyDescent="0.2">
      <c r="A95" s="45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1"/>
      <c r="AD95" s="41"/>
      <c r="AE95" s="41"/>
      <c r="AF95" s="41"/>
      <c r="AG95" s="41"/>
      <c r="AH95" s="41"/>
      <c r="AI95" s="41"/>
      <c r="AJ95" s="41"/>
    </row>
    <row r="96" spans="1:36" ht="12.75" x14ac:dyDescent="0.2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1"/>
      <c r="AD96" s="41"/>
      <c r="AE96" s="41"/>
      <c r="AF96" s="41"/>
      <c r="AG96" s="41"/>
      <c r="AH96" s="41"/>
      <c r="AI96" s="41"/>
      <c r="AJ96" s="41"/>
    </row>
    <row r="97" spans="1:36" ht="12.75" x14ac:dyDescent="0.2">
      <c r="A97" s="45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1"/>
      <c r="AD97" s="41"/>
      <c r="AE97" s="41"/>
      <c r="AF97" s="41"/>
      <c r="AG97" s="41"/>
      <c r="AH97" s="41"/>
      <c r="AI97" s="41"/>
      <c r="AJ97" s="41"/>
    </row>
    <row r="98" spans="1:36" ht="12.75" x14ac:dyDescent="0.2">
      <c r="A98" s="45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1"/>
      <c r="AD98" s="41"/>
      <c r="AE98" s="41"/>
      <c r="AF98" s="41"/>
      <c r="AG98" s="41"/>
      <c r="AH98" s="41"/>
      <c r="AI98" s="41"/>
      <c r="AJ98" s="41"/>
    </row>
    <row r="99" spans="1:36" ht="12.75" x14ac:dyDescent="0.2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1"/>
      <c r="AD99" s="41"/>
      <c r="AE99" s="41"/>
      <c r="AF99" s="41"/>
      <c r="AG99" s="41"/>
      <c r="AH99" s="41"/>
      <c r="AI99" s="41"/>
      <c r="AJ99" s="41"/>
    </row>
    <row r="100" spans="1:36" ht="12.75" x14ac:dyDescent="0.2">
      <c r="A100" s="45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1"/>
      <c r="AD100" s="41"/>
      <c r="AE100" s="41"/>
      <c r="AF100" s="41"/>
      <c r="AG100" s="41"/>
      <c r="AH100" s="41"/>
      <c r="AI100" s="41"/>
      <c r="AJ100" s="41"/>
    </row>
    <row r="101" spans="1:36" ht="12.75" x14ac:dyDescent="0.2">
      <c r="A101" s="45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1"/>
      <c r="AD101" s="41"/>
      <c r="AE101" s="41"/>
      <c r="AF101" s="41"/>
      <c r="AG101" s="41"/>
      <c r="AH101" s="41"/>
      <c r="AI101" s="41"/>
      <c r="AJ101" s="41"/>
    </row>
    <row r="102" spans="1:36" ht="12.75" x14ac:dyDescent="0.2">
      <c r="A102" s="45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1"/>
      <c r="AD102" s="41"/>
      <c r="AE102" s="41"/>
      <c r="AF102" s="41"/>
      <c r="AG102" s="41"/>
      <c r="AH102" s="41"/>
      <c r="AI102" s="41"/>
      <c r="AJ102" s="41"/>
    </row>
    <row r="103" spans="1:36" ht="12.75" x14ac:dyDescent="0.2">
      <c r="A103" s="45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1"/>
      <c r="AD103" s="41"/>
      <c r="AE103" s="41"/>
      <c r="AF103" s="41"/>
      <c r="AG103" s="41"/>
      <c r="AH103" s="41"/>
      <c r="AI103" s="41"/>
      <c r="AJ103" s="41"/>
    </row>
    <row r="104" spans="1:36" ht="12.75" x14ac:dyDescent="0.2">
      <c r="A104" s="45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1"/>
      <c r="AD104" s="41"/>
      <c r="AE104" s="41"/>
      <c r="AF104" s="41"/>
      <c r="AG104" s="41"/>
      <c r="AH104" s="41"/>
      <c r="AI104" s="41"/>
      <c r="AJ104" s="41"/>
    </row>
    <row r="105" spans="1:36" ht="12.75" x14ac:dyDescent="0.2">
      <c r="A105" s="45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1"/>
      <c r="AD105" s="41"/>
      <c r="AE105" s="41"/>
      <c r="AF105" s="41"/>
      <c r="AG105" s="41"/>
      <c r="AH105" s="41"/>
      <c r="AI105" s="41"/>
      <c r="AJ105" s="41"/>
    </row>
    <row r="106" spans="1:36" ht="12.75" x14ac:dyDescent="0.2">
      <c r="A106" s="45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1"/>
      <c r="AD106" s="41"/>
      <c r="AE106" s="41"/>
      <c r="AF106" s="41"/>
      <c r="AG106" s="41"/>
      <c r="AH106" s="41"/>
      <c r="AI106" s="41"/>
      <c r="AJ106" s="41"/>
    </row>
    <row r="107" spans="1:36" ht="12.75" x14ac:dyDescent="0.2">
      <c r="A107" s="45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1"/>
      <c r="AD107" s="41"/>
      <c r="AE107" s="41"/>
      <c r="AF107" s="41"/>
      <c r="AG107" s="41"/>
      <c r="AH107" s="41"/>
      <c r="AI107" s="41"/>
      <c r="AJ107" s="41"/>
    </row>
    <row r="108" spans="1:36" ht="12.75" x14ac:dyDescent="0.2">
      <c r="A108" s="45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1"/>
      <c r="AD108" s="41"/>
      <c r="AE108" s="41"/>
      <c r="AF108" s="41"/>
      <c r="AG108" s="41"/>
      <c r="AH108" s="41"/>
      <c r="AI108" s="41"/>
      <c r="AJ108" s="41"/>
    </row>
    <row r="109" spans="1:36" ht="12.75" x14ac:dyDescent="0.2">
      <c r="A109" s="45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1"/>
      <c r="AD109" s="41"/>
      <c r="AE109" s="41"/>
      <c r="AF109" s="41"/>
      <c r="AG109" s="41"/>
      <c r="AH109" s="41"/>
      <c r="AI109" s="41"/>
      <c r="AJ109" s="41"/>
    </row>
    <row r="110" spans="1:36" ht="12.75" x14ac:dyDescent="0.2">
      <c r="A110" s="45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1"/>
      <c r="AD110" s="41"/>
      <c r="AE110" s="41"/>
      <c r="AF110" s="41"/>
      <c r="AG110" s="41"/>
      <c r="AH110" s="41"/>
      <c r="AI110" s="41"/>
      <c r="AJ110" s="41"/>
    </row>
    <row r="111" spans="1:36" ht="12.75" x14ac:dyDescent="0.2">
      <c r="A111" s="45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1"/>
      <c r="AD111" s="41"/>
      <c r="AE111" s="41"/>
      <c r="AF111" s="41"/>
      <c r="AG111" s="41"/>
      <c r="AH111" s="41"/>
      <c r="AI111" s="41"/>
      <c r="AJ111" s="41"/>
    </row>
    <row r="112" spans="1:36" ht="12.75" x14ac:dyDescent="0.2">
      <c r="A112" s="45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1"/>
      <c r="AD112" s="41"/>
      <c r="AE112" s="41"/>
      <c r="AF112" s="41"/>
      <c r="AG112" s="41"/>
      <c r="AH112" s="41"/>
      <c r="AI112" s="41"/>
      <c r="AJ112" s="41"/>
    </row>
    <row r="113" spans="1:36" ht="12.75" x14ac:dyDescent="0.2">
      <c r="A113" s="45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1"/>
      <c r="AD113" s="41"/>
      <c r="AE113" s="41"/>
      <c r="AF113" s="41"/>
      <c r="AG113" s="41"/>
      <c r="AH113" s="41"/>
      <c r="AI113" s="41"/>
      <c r="AJ113" s="41"/>
    </row>
    <row r="114" spans="1:36" ht="12.75" x14ac:dyDescent="0.2">
      <c r="A114" s="45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1"/>
      <c r="AD114" s="41"/>
      <c r="AE114" s="41"/>
      <c r="AF114" s="41"/>
      <c r="AG114" s="41"/>
      <c r="AH114" s="41"/>
      <c r="AI114" s="41"/>
      <c r="AJ114" s="41"/>
    </row>
    <row r="115" spans="1:36" ht="12.75" x14ac:dyDescent="0.2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1"/>
      <c r="AD115" s="41"/>
      <c r="AE115" s="41"/>
      <c r="AF115" s="41"/>
      <c r="AG115" s="41"/>
      <c r="AH115" s="41"/>
      <c r="AI115" s="41"/>
      <c r="AJ115" s="41"/>
    </row>
    <row r="116" spans="1:36" ht="12.75" x14ac:dyDescent="0.2">
      <c r="A116" s="45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1"/>
      <c r="AD116" s="41"/>
      <c r="AE116" s="41"/>
      <c r="AF116" s="41"/>
      <c r="AG116" s="41"/>
      <c r="AH116" s="41"/>
      <c r="AI116" s="41"/>
      <c r="AJ116" s="41"/>
    </row>
    <row r="117" spans="1:36" ht="12.75" x14ac:dyDescent="0.2">
      <c r="A117" s="45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1"/>
      <c r="AD117" s="41"/>
      <c r="AE117" s="41"/>
      <c r="AF117" s="41"/>
      <c r="AG117" s="41"/>
      <c r="AH117" s="41"/>
      <c r="AI117" s="41"/>
      <c r="AJ117" s="41"/>
    </row>
    <row r="118" spans="1:36" ht="12.75" x14ac:dyDescent="0.2">
      <c r="A118" s="45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1"/>
      <c r="AD118" s="41"/>
      <c r="AE118" s="41"/>
      <c r="AF118" s="41"/>
      <c r="AG118" s="41"/>
      <c r="AH118" s="41"/>
      <c r="AI118" s="41"/>
      <c r="AJ118" s="41"/>
    </row>
    <row r="119" spans="1:36" ht="12.75" x14ac:dyDescent="0.2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1"/>
      <c r="AD119" s="41"/>
      <c r="AE119" s="41"/>
      <c r="AF119" s="41"/>
      <c r="AG119" s="41"/>
      <c r="AH119" s="41"/>
      <c r="AI119" s="41"/>
      <c r="AJ119" s="41"/>
    </row>
    <row r="120" spans="1:36" ht="12.75" x14ac:dyDescent="0.2">
      <c r="A120" s="45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1"/>
      <c r="AD120" s="41"/>
      <c r="AE120" s="41"/>
      <c r="AF120" s="41"/>
      <c r="AG120" s="41"/>
      <c r="AH120" s="41"/>
      <c r="AI120" s="41"/>
      <c r="AJ120" s="41"/>
    </row>
    <row r="121" spans="1:36" ht="12.75" x14ac:dyDescent="0.2">
      <c r="A121" s="45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1"/>
      <c r="AD121" s="41"/>
      <c r="AE121" s="41"/>
      <c r="AF121" s="41"/>
      <c r="AG121" s="41"/>
      <c r="AH121" s="41"/>
      <c r="AI121" s="41"/>
      <c r="AJ121" s="41"/>
    </row>
    <row r="122" spans="1:36" ht="12.75" x14ac:dyDescent="0.2">
      <c r="A122" s="45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1"/>
      <c r="AD122" s="41"/>
      <c r="AE122" s="41"/>
      <c r="AF122" s="41"/>
      <c r="AG122" s="41"/>
      <c r="AH122" s="41"/>
      <c r="AI122" s="41"/>
      <c r="AJ122" s="41"/>
    </row>
    <row r="123" spans="1:36" ht="12.75" x14ac:dyDescent="0.2">
      <c r="A123" s="45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1"/>
      <c r="AD123" s="41"/>
      <c r="AE123" s="41"/>
      <c r="AF123" s="41"/>
      <c r="AG123" s="41"/>
      <c r="AH123" s="41"/>
      <c r="AI123" s="41"/>
      <c r="AJ123" s="41"/>
    </row>
    <row r="124" spans="1:36" ht="12.75" x14ac:dyDescent="0.2">
      <c r="A124" s="45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1"/>
      <c r="AD124" s="41"/>
      <c r="AE124" s="41"/>
      <c r="AF124" s="41"/>
      <c r="AG124" s="41"/>
      <c r="AH124" s="41"/>
      <c r="AI124" s="41"/>
      <c r="AJ124" s="41"/>
    </row>
    <row r="125" spans="1:36" ht="12.75" x14ac:dyDescent="0.2">
      <c r="A125" s="45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1"/>
      <c r="AD125" s="41"/>
      <c r="AE125" s="41"/>
      <c r="AF125" s="41"/>
      <c r="AG125" s="41"/>
      <c r="AH125" s="41"/>
      <c r="AI125" s="41"/>
      <c r="AJ125" s="41"/>
    </row>
    <row r="126" spans="1:36" ht="12.75" x14ac:dyDescent="0.2">
      <c r="A126" s="45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1"/>
      <c r="AD126" s="41"/>
      <c r="AE126" s="41"/>
      <c r="AF126" s="41"/>
      <c r="AG126" s="41"/>
      <c r="AH126" s="41"/>
      <c r="AI126" s="41"/>
      <c r="AJ126" s="41"/>
    </row>
    <row r="127" spans="1:36" ht="12.75" x14ac:dyDescent="0.2">
      <c r="A127" s="45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1"/>
      <c r="AD127" s="41"/>
      <c r="AE127" s="41"/>
      <c r="AF127" s="41"/>
      <c r="AG127" s="41"/>
      <c r="AH127" s="41"/>
      <c r="AI127" s="41"/>
      <c r="AJ127" s="41"/>
    </row>
    <row r="128" spans="1:36" ht="12.75" x14ac:dyDescent="0.2">
      <c r="A128" s="45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1"/>
      <c r="AD128" s="41"/>
      <c r="AE128" s="41"/>
      <c r="AF128" s="41"/>
      <c r="AG128" s="41"/>
      <c r="AH128" s="41"/>
      <c r="AI128" s="41"/>
      <c r="AJ128" s="41"/>
    </row>
    <row r="129" spans="1:36" ht="12.75" x14ac:dyDescent="0.2">
      <c r="A129" s="45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1"/>
      <c r="AD129" s="41"/>
      <c r="AE129" s="41"/>
      <c r="AF129" s="41"/>
      <c r="AG129" s="41"/>
      <c r="AH129" s="41"/>
      <c r="AI129" s="41"/>
      <c r="AJ129" s="41"/>
    </row>
    <row r="130" spans="1:36" ht="12.75" x14ac:dyDescent="0.2">
      <c r="A130" s="45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1"/>
      <c r="AD130" s="41"/>
      <c r="AE130" s="41"/>
      <c r="AF130" s="41"/>
      <c r="AG130" s="41"/>
      <c r="AH130" s="41"/>
      <c r="AI130" s="41"/>
      <c r="AJ130" s="41"/>
    </row>
    <row r="131" spans="1:36" ht="12.75" x14ac:dyDescent="0.2">
      <c r="A131" s="45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1"/>
      <c r="AD131" s="41"/>
      <c r="AE131" s="41"/>
      <c r="AF131" s="41"/>
      <c r="AG131" s="41"/>
      <c r="AH131" s="41"/>
      <c r="AI131" s="41"/>
      <c r="AJ131" s="41"/>
    </row>
    <row r="132" spans="1:36" ht="12.75" x14ac:dyDescent="0.2">
      <c r="A132" s="45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1"/>
      <c r="AD132" s="41"/>
      <c r="AE132" s="41"/>
      <c r="AF132" s="41"/>
      <c r="AG132" s="41"/>
      <c r="AH132" s="41"/>
      <c r="AI132" s="41"/>
      <c r="AJ132" s="41"/>
    </row>
    <row r="133" spans="1:36" ht="12.75" x14ac:dyDescent="0.2">
      <c r="A133" s="45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1"/>
      <c r="AD133" s="41"/>
      <c r="AE133" s="41"/>
      <c r="AF133" s="41"/>
      <c r="AG133" s="41"/>
      <c r="AH133" s="41"/>
      <c r="AI133" s="41"/>
      <c r="AJ133" s="41"/>
    </row>
    <row r="134" spans="1:36" ht="12.75" x14ac:dyDescent="0.2">
      <c r="A134" s="45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1"/>
      <c r="AD134" s="41"/>
      <c r="AE134" s="41"/>
      <c r="AF134" s="41"/>
      <c r="AG134" s="41"/>
      <c r="AH134" s="41"/>
      <c r="AI134" s="41"/>
      <c r="AJ134" s="41"/>
    </row>
    <row r="135" spans="1:36" ht="12.75" x14ac:dyDescent="0.2">
      <c r="A135" s="45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1"/>
      <c r="AD135" s="41"/>
      <c r="AE135" s="41"/>
      <c r="AF135" s="41"/>
      <c r="AG135" s="41"/>
      <c r="AH135" s="41"/>
      <c r="AI135" s="41"/>
      <c r="AJ135" s="41"/>
    </row>
    <row r="136" spans="1:36" ht="12.75" x14ac:dyDescent="0.2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1"/>
      <c r="AD136" s="41"/>
      <c r="AE136" s="41"/>
      <c r="AF136" s="41"/>
      <c r="AG136" s="41"/>
      <c r="AH136" s="41"/>
      <c r="AI136" s="41"/>
      <c r="AJ136" s="41"/>
    </row>
    <row r="137" spans="1:36" ht="12.75" x14ac:dyDescent="0.2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1"/>
      <c r="AD137" s="41"/>
      <c r="AE137" s="41"/>
      <c r="AF137" s="41"/>
      <c r="AG137" s="41"/>
      <c r="AH137" s="41"/>
      <c r="AI137" s="41"/>
      <c r="AJ137" s="41"/>
    </row>
    <row r="138" spans="1:36" ht="12.75" x14ac:dyDescent="0.2">
      <c r="A138" s="45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1"/>
      <c r="AD138" s="41"/>
      <c r="AE138" s="41"/>
      <c r="AF138" s="41"/>
      <c r="AG138" s="41"/>
      <c r="AH138" s="41"/>
      <c r="AI138" s="41"/>
      <c r="AJ138" s="41"/>
    </row>
    <row r="139" spans="1:36" ht="12.75" x14ac:dyDescent="0.2">
      <c r="A139" s="45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1"/>
      <c r="AD139" s="41"/>
      <c r="AE139" s="41"/>
      <c r="AF139" s="41"/>
      <c r="AG139" s="41"/>
      <c r="AH139" s="41"/>
      <c r="AI139" s="41"/>
      <c r="AJ139" s="41"/>
    </row>
    <row r="140" spans="1:36" ht="12.75" x14ac:dyDescent="0.2">
      <c r="A140" s="45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1"/>
      <c r="AD140" s="41"/>
      <c r="AE140" s="41"/>
      <c r="AF140" s="41"/>
      <c r="AG140" s="41"/>
      <c r="AH140" s="41"/>
      <c r="AI140" s="41"/>
      <c r="AJ140" s="41"/>
    </row>
    <row r="141" spans="1:36" ht="12.75" x14ac:dyDescent="0.2">
      <c r="A141" s="45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1"/>
      <c r="AD141" s="41"/>
      <c r="AE141" s="41"/>
      <c r="AF141" s="41"/>
      <c r="AG141" s="41"/>
      <c r="AH141" s="41"/>
      <c r="AI141" s="41"/>
      <c r="AJ141" s="41"/>
    </row>
    <row r="142" spans="1:36" ht="12.75" x14ac:dyDescent="0.2">
      <c r="A142" s="45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1"/>
      <c r="AD142" s="41"/>
      <c r="AE142" s="41"/>
      <c r="AF142" s="41"/>
      <c r="AG142" s="41"/>
      <c r="AH142" s="41"/>
      <c r="AI142" s="41"/>
      <c r="AJ142" s="41"/>
    </row>
    <row r="143" spans="1:36" ht="12.75" x14ac:dyDescent="0.2">
      <c r="A143" s="45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1"/>
      <c r="AD143" s="41"/>
      <c r="AE143" s="41"/>
      <c r="AF143" s="41"/>
      <c r="AG143" s="41"/>
      <c r="AH143" s="41"/>
      <c r="AI143" s="41"/>
      <c r="AJ143" s="41"/>
    </row>
    <row r="144" spans="1:36" ht="12.75" x14ac:dyDescent="0.2">
      <c r="A144" s="45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1"/>
      <c r="AD144" s="41"/>
      <c r="AE144" s="41"/>
      <c r="AF144" s="41"/>
      <c r="AG144" s="41"/>
      <c r="AH144" s="41"/>
      <c r="AI144" s="41"/>
      <c r="AJ144" s="41"/>
    </row>
    <row r="145" spans="1:36" ht="12.75" x14ac:dyDescent="0.2">
      <c r="A145" s="45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1"/>
      <c r="AD145" s="41"/>
      <c r="AE145" s="41"/>
      <c r="AF145" s="41"/>
      <c r="AG145" s="41"/>
      <c r="AH145" s="41"/>
      <c r="AI145" s="41"/>
      <c r="AJ145" s="41"/>
    </row>
    <row r="146" spans="1:36" ht="12.75" x14ac:dyDescent="0.2">
      <c r="A146" s="45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1"/>
      <c r="AD146" s="41"/>
      <c r="AE146" s="41"/>
      <c r="AF146" s="41"/>
      <c r="AG146" s="41"/>
      <c r="AH146" s="41"/>
      <c r="AI146" s="41"/>
      <c r="AJ146" s="41"/>
    </row>
    <row r="147" spans="1:36" ht="12.75" x14ac:dyDescent="0.2">
      <c r="A147" s="45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1"/>
      <c r="AD147" s="41"/>
      <c r="AE147" s="41"/>
      <c r="AF147" s="41"/>
      <c r="AG147" s="41"/>
      <c r="AH147" s="41"/>
      <c r="AI147" s="41"/>
      <c r="AJ147" s="41"/>
    </row>
    <row r="148" spans="1:36" ht="12.75" x14ac:dyDescent="0.2">
      <c r="A148" s="45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1"/>
      <c r="AD148" s="41"/>
      <c r="AE148" s="41"/>
      <c r="AF148" s="41"/>
      <c r="AG148" s="41"/>
      <c r="AH148" s="41"/>
      <c r="AI148" s="41"/>
      <c r="AJ148" s="41"/>
    </row>
    <row r="149" spans="1:36" ht="12.75" x14ac:dyDescent="0.2">
      <c r="A149" s="45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1"/>
      <c r="AD149" s="41"/>
      <c r="AE149" s="41"/>
      <c r="AF149" s="41"/>
      <c r="AG149" s="41"/>
      <c r="AH149" s="41"/>
      <c r="AI149" s="41"/>
      <c r="AJ149" s="41"/>
    </row>
    <row r="150" spans="1:36" ht="12.75" x14ac:dyDescent="0.2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1"/>
      <c r="AD150" s="41"/>
      <c r="AE150" s="41"/>
      <c r="AF150" s="41"/>
      <c r="AG150" s="41"/>
      <c r="AH150" s="41"/>
      <c r="AI150" s="41"/>
      <c r="AJ150" s="41"/>
    </row>
    <row r="151" spans="1:36" ht="12.75" x14ac:dyDescent="0.2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1"/>
      <c r="AD151" s="41"/>
      <c r="AE151" s="41"/>
      <c r="AF151" s="41"/>
      <c r="AG151" s="41"/>
      <c r="AH151" s="41"/>
      <c r="AI151" s="41"/>
      <c r="AJ151" s="41"/>
    </row>
    <row r="152" spans="1:36" ht="12.75" x14ac:dyDescent="0.2">
      <c r="A152" s="45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1"/>
      <c r="AD152" s="41"/>
      <c r="AE152" s="41"/>
      <c r="AF152" s="41"/>
      <c r="AG152" s="41"/>
      <c r="AH152" s="41"/>
      <c r="AI152" s="41"/>
      <c r="AJ152" s="41"/>
    </row>
    <row r="153" spans="1:36" ht="12.75" x14ac:dyDescent="0.2">
      <c r="A153" s="45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1"/>
      <c r="AD153" s="41"/>
      <c r="AE153" s="41"/>
      <c r="AF153" s="41"/>
      <c r="AG153" s="41"/>
      <c r="AH153" s="41"/>
      <c r="AI153" s="41"/>
      <c r="AJ153" s="41"/>
    </row>
    <row r="154" spans="1:36" ht="12.75" x14ac:dyDescent="0.2">
      <c r="A154" s="45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1"/>
      <c r="AD154" s="41"/>
      <c r="AE154" s="41"/>
      <c r="AF154" s="41"/>
      <c r="AG154" s="41"/>
      <c r="AH154" s="41"/>
      <c r="AI154" s="41"/>
      <c r="AJ154" s="41"/>
    </row>
    <row r="155" spans="1:36" ht="12.75" x14ac:dyDescent="0.2">
      <c r="A155" s="45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1"/>
      <c r="AD155" s="41"/>
      <c r="AE155" s="41"/>
      <c r="AF155" s="41"/>
      <c r="AG155" s="41"/>
      <c r="AH155" s="41"/>
      <c r="AI155" s="41"/>
      <c r="AJ155" s="41"/>
    </row>
    <row r="156" spans="1:36" ht="12.75" x14ac:dyDescent="0.2">
      <c r="A156" s="45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1"/>
      <c r="AD156" s="41"/>
      <c r="AE156" s="41"/>
      <c r="AF156" s="41"/>
      <c r="AG156" s="41"/>
      <c r="AH156" s="41"/>
      <c r="AI156" s="41"/>
      <c r="AJ156" s="41"/>
    </row>
    <row r="157" spans="1:36" ht="12.75" x14ac:dyDescent="0.2">
      <c r="A157" s="45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1"/>
      <c r="AD157" s="41"/>
      <c r="AE157" s="41"/>
      <c r="AF157" s="41"/>
      <c r="AG157" s="41"/>
      <c r="AH157" s="41"/>
      <c r="AI157" s="41"/>
      <c r="AJ157" s="41"/>
    </row>
    <row r="158" spans="1:36" ht="12.75" x14ac:dyDescent="0.2">
      <c r="A158" s="45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1"/>
      <c r="AD158" s="41"/>
      <c r="AE158" s="41"/>
      <c r="AF158" s="41"/>
      <c r="AG158" s="41"/>
      <c r="AH158" s="41"/>
      <c r="AI158" s="41"/>
      <c r="AJ158" s="41"/>
    </row>
    <row r="159" spans="1:36" ht="12.75" x14ac:dyDescent="0.2">
      <c r="A159" s="45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1"/>
      <c r="AD159" s="41"/>
      <c r="AE159" s="41"/>
      <c r="AF159" s="41"/>
      <c r="AG159" s="41"/>
      <c r="AH159" s="41"/>
      <c r="AI159" s="41"/>
      <c r="AJ159" s="41"/>
    </row>
    <row r="160" spans="1:36" ht="12.75" x14ac:dyDescent="0.2">
      <c r="A160" s="45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1"/>
      <c r="AD160" s="41"/>
      <c r="AE160" s="41"/>
      <c r="AF160" s="41"/>
      <c r="AG160" s="41"/>
      <c r="AH160" s="41"/>
      <c r="AI160" s="41"/>
      <c r="AJ160" s="41"/>
    </row>
    <row r="161" spans="1:36" ht="12.75" x14ac:dyDescent="0.2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1"/>
      <c r="AD161" s="41"/>
      <c r="AE161" s="41"/>
      <c r="AF161" s="41"/>
      <c r="AG161" s="41"/>
      <c r="AH161" s="41"/>
      <c r="AI161" s="41"/>
      <c r="AJ161" s="41"/>
    </row>
    <row r="162" spans="1:36" ht="12.75" x14ac:dyDescent="0.2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1"/>
      <c r="AD162" s="41"/>
      <c r="AE162" s="41"/>
      <c r="AF162" s="41"/>
      <c r="AG162" s="41"/>
      <c r="AH162" s="41"/>
      <c r="AI162" s="41"/>
      <c r="AJ162" s="41"/>
    </row>
    <row r="163" spans="1:36" ht="12.75" x14ac:dyDescent="0.2">
      <c r="A163" s="47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1"/>
      <c r="AD163" s="41"/>
      <c r="AE163" s="41"/>
      <c r="AF163" s="41"/>
      <c r="AG163" s="41"/>
      <c r="AH163" s="41"/>
      <c r="AI163" s="41"/>
      <c r="AJ163" s="41"/>
    </row>
    <row r="164" spans="1:36" ht="12.75" x14ac:dyDescent="0.2">
      <c r="A164" s="47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1"/>
      <c r="AD164" s="41"/>
      <c r="AE164" s="41"/>
      <c r="AF164" s="41"/>
      <c r="AG164" s="41"/>
      <c r="AH164" s="41"/>
      <c r="AI164" s="41"/>
      <c r="AJ164" s="41"/>
    </row>
    <row r="165" spans="1:36" ht="12.75" x14ac:dyDescent="0.2">
      <c r="A165" s="47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1"/>
      <c r="AD165" s="41"/>
      <c r="AE165" s="41"/>
      <c r="AF165" s="41"/>
      <c r="AG165" s="41"/>
      <c r="AH165" s="41"/>
      <c r="AI165" s="41"/>
      <c r="AJ165" s="41"/>
    </row>
    <row r="166" spans="1:36" ht="12.75" x14ac:dyDescent="0.2">
      <c r="A166" s="47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1"/>
      <c r="AD166" s="41"/>
      <c r="AE166" s="41"/>
      <c r="AF166" s="41"/>
      <c r="AG166" s="41"/>
      <c r="AH166" s="41"/>
      <c r="AI166" s="41"/>
      <c r="AJ166" s="41"/>
    </row>
    <row r="167" spans="1:36" ht="12.75" x14ac:dyDescent="0.2">
      <c r="A167" s="47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1"/>
      <c r="AD167" s="41"/>
      <c r="AE167" s="41"/>
      <c r="AF167" s="41"/>
      <c r="AG167" s="41"/>
      <c r="AH167" s="41"/>
      <c r="AI167" s="41"/>
      <c r="AJ167" s="41"/>
    </row>
    <row r="168" spans="1:36" ht="12.75" x14ac:dyDescent="0.2">
      <c r="A168" s="47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1"/>
      <c r="AD168" s="41"/>
      <c r="AE168" s="41"/>
      <c r="AF168" s="41"/>
      <c r="AG168" s="41"/>
      <c r="AH168" s="41"/>
      <c r="AI168" s="41"/>
      <c r="AJ168" s="41"/>
    </row>
    <row r="169" spans="1:36" ht="12.75" x14ac:dyDescent="0.2">
      <c r="A169" s="47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1"/>
      <c r="AD169" s="41"/>
      <c r="AE169" s="41"/>
      <c r="AF169" s="41"/>
      <c r="AG169" s="41"/>
      <c r="AH169" s="41"/>
      <c r="AI169" s="41"/>
      <c r="AJ169" s="41"/>
    </row>
    <row r="170" spans="1:36" ht="12.75" x14ac:dyDescent="0.2">
      <c r="A170" s="47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1"/>
      <c r="AD170" s="41"/>
      <c r="AE170" s="41"/>
      <c r="AF170" s="41"/>
      <c r="AG170" s="41"/>
      <c r="AH170" s="41"/>
      <c r="AI170" s="41"/>
      <c r="AJ170" s="41"/>
    </row>
    <row r="171" spans="1:36" ht="12.75" x14ac:dyDescent="0.2">
      <c r="A171" s="47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1"/>
      <c r="AD171" s="41"/>
      <c r="AE171" s="41"/>
      <c r="AF171" s="41"/>
      <c r="AG171" s="41"/>
      <c r="AH171" s="41"/>
      <c r="AI171" s="41"/>
      <c r="AJ171" s="41"/>
    </row>
    <row r="172" spans="1:36" ht="12.75" x14ac:dyDescent="0.2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1"/>
      <c r="AD172" s="41"/>
      <c r="AE172" s="41"/>
      <c r="AF172" s="41"/>
      <c r="AG172" s="41"/>
      <c r="AH172" s="41"/>
      <c r="AI172" s="41"/>
      <c r="AJ172" s="41"/>
    </row>
    <row r="173" spans="1:36" ht="12.75" x14ac:dyDescent="0.2">
      <c r="A173" s="45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ht="12.75" x14ac:dyDescent="0.2">
      <c r="A174" s="45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ht="12.75" x14ac:dyDescent="0.2">
      <c r="A175" s="45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ht="12.75" x14ac:dyDescent="0.2">
      <c r="A176" s="45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ht="12.75" x14ac:dyDescent="0.2">
      <c r="A177" s="45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ht="12.75" x14ac:dyDescent="0.2">
      <c r="A178" s="45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ht="12.75" x14ac:dyDescent="0.2">
      <c r="A179" s="45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ht="12.75" x14ac:dyDescent="0.2">
      <c r="A180" s="45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ht="12.75" x14ac:dyDescent="0.2">
      <c r="A181" s="45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ht="12.75" x14ac:dyDescent="0.2">
      <c r="A182" s="45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ht="12.75" x14ac:dyDescent="0.2">
      <c r="A183" s="45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ht="12.75" x14ac:dyDescent="0.2">
      <c r="A184" s="45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ht="12.75" x14ac:dyDescent="0.2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ht="12.75" x14ac:dyDescent="0.2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ht="12.75" x14ac:dyDescent="0.2">
      <c r="A187" s="45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ht="12.75" x14ac:dyDescent="0.2">
      <c r="A188" s="45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ht="12.75" x14ac:dyDescent="0.2">
      <c r="A189" s="45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ht="12.75" x14ac:dyDescent="0.2">
      <c r="A190" s="45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ht="12.75" x14ac:dyDescent="0.2">
      <c r="A191" s="45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ht="12.75" x14ac:dyDescent="0.2">
      <c r="A192" s="45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ht="12.75" x14ac:dyDescent="0.2">
      <c r="A193" s="45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ht="12.75" x14ac:dyDescent="0.2">
      <c r="A194" s="45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ht="12.75" x14ac:dyDescent="0.2">
      <c r="A195" s="45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ht="12.75" x14ac:dyDescent="0.2">
      <c r="A196" s="45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ht="12.75" x14ac:dyDescent="0.2">
      <c r="A197" s="45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ht="12.75" x14ac:dyDescent="0.2">
      <c r="A198" s="45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ht="12.75" x14ac:dyDescent="0.2">
      <c r="A199" s="45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ht="12.75" x14ac:dyDescent="0.2">
      <c r="A200" s="45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ht="12.75" x14ac:dyDescent="0.2">
      <c r="A201" s="45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ht="12.75" x14ac:dyDescent="0.2">
      <c r="A202" s="45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ht="12.75" x14ac:dyDescent="0.2">
      <c r="A203" s="45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ht="12.75" x14ac:dyDescent="0.2">
      <c r="A204" s="44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ht="12.75" x14ac:dyDescent="0.2">
      <c r="A205" s="44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ht="12.75" x14ac:dyDescent="0.2">
      <c r="A206" s="44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ht="12.75" x14ac:dyDescent="0.2">
      <c r="A207" s="44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ht="12.75" x14ac:dyDescent="0.2">
      <c r="A208" s="44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ht="12.75" x14ac:dyDescent="0.2">
      <c r="A209" s="44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ht="12.75" x14ac:dyDescent="0.2">
      <c r="A210" s="44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ht="12.75" x14ac:dyDescent="0.2">
      <c r="A211" s="44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ht="12.75" x14ac:dyDescent="0.2">
      <c r="A212" s="44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ht="12.75" x14ac:dyDescent="0.2">
      <c r="A213" s="44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ht="12.75" x14ac:dyDescent="0.2">
      <c r="A214" s="44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ht="12.75" x14ac:dyDescent="0.2">
      <c r="A215" s="44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ht="12.75" x14ac:dyDescent="0.2">
      <c r="A216" s="44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ht="12.75" x14ac:dyDescent="0.2">
      <c r="A217" s="44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ht="12.75" x14ac:dyDescent="0.2">
      <c r="A218" s="44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ht="12.75" x14ac:dyDescent="0.2">
      <c r="A219" s="44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ht="12.75" x14ac:dyDescent="0.2">
      <c r="A220" s="44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ht="12.75" x14ac:dyDescent="0.2">
      <c r="A221" s="44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ht="12.75" x14ac:dyDescent="0.2">
      <c r="A222" s="44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ht="12.75" x14ac:dyDescent="0.2">
      <c r="A223" s="44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ht="12.75" x14ac:dyDescent="0.2">
      <c r="A224" s="44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ht="12.75" x14ac:dyDescent="0.2">
      <c r="A225" s="44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ht="12.75" x14ac:dyDescent="0.2">
      <c r="A226" s="44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ht="12.75" x14ac:dyDescent="0.2">
      <c r="A227" s="44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ht="12.75" x14ac:dyDescent="0.2">
      <c r="A228" s="44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ht="12.75" x14ac:dyDescent="0.2">
      <c r="A229" s="44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ht="12.75" x14ac:dyDescent="0.2">
      <c r="A230" s="44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ht="12.75" x14ac:dyDescent="0.2">
      <c r="A231" s="44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ht="12.75" x14ac:dyDescent="0.2">
      <c r="A232" s="44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ht="12.75" x14ac:dyDescent="0.2">
      <c r="A233" s="44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ht="12.75" x14ac:dyDescent="0.2">
      <c r="A234" s="44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ht="12.75" x14ac:dyDescent="0.2">
      <c r="A235" s="44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ht="12.75" x14ac:dyDescent="0.2">
      <c r="A236" s="44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ht="12.75" x14ac:dyDescent="0.2">
      <c r="A237" s="44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ht="12.75" x14ac:dyDescent="0.2">
      <c r="A238" s="44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ht="12.75" x14ac:dyDescent="0.2">
      <c r="A239" s="44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ht="12.75" x14ac:dyDescent="0.2">
      <c r="A240" s="44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ht="12.75" x14ac:dyDescent="0.2">
      <c r="A241" s="44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ht="12.75" x14ac:dyDescent="0.2">
      <c r="A242" s="44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ht="12.75" x14ac:dyDescent="0.2">
      <c r="A243" s="44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ht="12.75" x14ac:dyDescent="0.2">
      <c r="A244" s="44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249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38" sqref="H38"/>
    </sheetView>
  </sheetViews>
  <sheetFormatPr defaultRowHeight="15" x14ac:dyDescent="0.25"/>
  <cols>
    <col min="1" max="1" width="55.7109375" style="14" bestFit="1" customWidth="1"/>
    <col min="2" max="11" width="12.28515625" style="14" customWidth="1"/>
    <col min="12" max="12" width="11.140625" style="14" customWidth="1"/>
    <col min="13" max="13" width="9.7109375" style="14" bestFit="1" customWidth="1"/>
    <col min="14" max="16384" width="9.140625" style="14"/>
  </cols>
  <sheetData>
    <row r="1" spans="1:13" x14ac:dyDescent="0.25">
      <c r="A1" s="26" t="s">
        <v>3</v>
      </c>
      <c r="B1" s="33">
        <v>41275</v>
      </c>
      <c r="C1" s="33">
        <v>41306</v>
      </c>
      <c r="D1" s="33">
        <v>41334</v>
      </c>
      <c r="E1" s="33">
        <v>41365</v>
      </c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29" t="s">
        <v>2</v>
      </c>
      <c r="B2" s="33">
        <v>41974</v>
      </c>
      <c r="C2" s="33">
        <v>42005</v>
      </c>
      <c r="D2" s="33">
        <v>42036</v>
      </c>
      <c r="E2" s="33">
        <v>42064</v>
      </c>
      <c r="F2" s="34"/>
      <c r="G2" s="34"/>
      <c r="H2" s="34"/>
      <c r="I2" s="34"/>
      <c r="J2" s="34"/>
      <c r="K2" s="34"/>
      <c r="L2" s="34"/>
      <c r="M2" s="34"/>
    </row>
    <row r="3" spans="1:13" x14ac:dyDescent="0.25">
      <c r="A3" s="29" t="str">
        <f>'Step 1'!A3</f>
        <v>Aleutians East Borough, AK</v>
      </c>
      <c r="B3" s="32">
        <f>SUM('Step 1'!B3:Y3)</f>
        <v>53557</v>
      </c>
      <c r="C3" s="32">
        <f>SUM('Step 1'!C3:Z3)</f>
        <v>53997</v>
      </c>
      <c r="D3" s="32">
        <f>SUM('Step 1'!D3:AA3)</f>
        <v>53997</v>
      </c>
      <c r="E3" s="32">
        <f>SUM('Step 1'!E3:AB3)</f>
        <v>54038</v>
      </c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29" t="str">
        <f>'Step 1'!A4</f>
        <v>Aleutians West Census Area, AK</v>
      </c>
      <c r="B4" s="32">
        <f>SUM('Step 1'!B4:Y4)</f>
        <v>104146</v>
      </c>
      <c r="C4" s="32">
        <f>SUM('Step 1'!C4:Z4)</f>
        <v>104307</v>
      </c>
      <c r="D4" s="32">
        <f>SUM('Step 1'!D4:AA4)</f>
        <v>104619</v>
      </c>
      <c r="E4" s="32">
        <f>SUM('Step 1'!E4:AB4)</f>
        <v>104772</v>
      </c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29" t="str">
        <f>'Step 1'!A5</f>
        <v>Anchorage Borough/municipality, AK</v>
      </c>
      <c r="B5" s="32">
        <f>SUM('Step 1'!B5:Y5)</f>
        <v>3822933</v>
      </c>
      <c r="C5" s="32">
        <f>SUM('Step 1'!C5:Z5)</f>
        <v>3824380</v>
      </c>
      <c r="D5" s="32">
        <f>SUM('Step 1'!D5:AA5)</f>
        <v>3825428</v>
      </c>
      <c r="E5" s="32">
        <f>SUM('Step 1'!E5:AB5)</f>
        <v>3827503</v>
      </c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29" t="str">
        <f>'Step 1'!A6</f>
        <v>Anchorage, AK Metropolitan Statistical Area</v>
      </c>
      <c r="B6" s="32">
        <f>SUM('Step 1'!B6:Y6)</f>
        <v>4880109</v>
      </c>
      <c r="C6" s="32">
        <f>SUM('Step 1'!C6:Z6)</f>
        <v>4881646</v>
      </c>
      <c r="D6" s="32">
        <f>SUM('Step 1'!D6:AA6)</f>
        <v>4882879</v>
      </c>
      <c r="E6" s="32">
        <f>SUM('Step 1'!E6:AB6)</f>
        <v>4885514</v>
      </c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29" t="str">
        <f>'Step 1'!A7</f>
        <v>Bethel Census Area, AK</v>
      </c>
      <c r="B7" s="32">
        <f>SUM('Step 1'!B7:Y7)</f>
        <v>176641</v>
      </c>
      <c r="C7" s="32">
        <f>SUM('Step 1'!C7:Z7)</f>
        <v>176411</v>
      </c>
      <c r="D7" s="32">
        <f>SUM('Step 1'!D7:AA7)</f>
        <v>176245</v>
      </c>
      <c r="E7" s="32">
        <f>SUM('Step 1'!E7:AB7)</f>
        <v>176127</v>
      </c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29" t="str">
        <f>'Step 1'!A8</f>
        <v>Bristol Bay Borough, AK</v>
      </c>
      <c r="B8" s="32">
        <f>SUM('Step 1'!B8:Y8)</f>
        <v>11808</v>
      </c>
      <c r="C8" s="32">
        <f>SUM('Step 1'!C8:Z8)</f>
        <v>11794</v>
      </c>
      <c r="D8" s="32">
        <f>SUM('Step 1'!D8:AA8)</f>
        <v>11804</v>
      </c>
      <c r="E8" s="32">
        <f>SUM('Step 1'!E8:AB8)</f>
        <v>11795</v>
      </c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29" t="str">
        <f>'Step 1'!A9</f>
        <v>Denali Borough, AK</v>
      </c>
      <c r="B9" s="32">
        <f>SUM('Step 1'!B9:Y9)</f>
        <v>25759</v>
      </c>
      <c r="C9" s="32">
        <f>SUM('Step 1'!C9:Z9)</f>
        <v>25709</v>
      </c>
      <c r="D9" s="32">
        <f>SUM('Step 1'!D9:AA9)</f>
        <v>25678</v>
      </c>
      <c r="E9" s="32">
        <f>SUM('Step 1'!E9:AB9)</f>
        <v>25650</v>
      </c>
      <c r="F9" s="32"/>
      <c r="G9" s="32"/>
      <c r="H9" s="32"/>
      <c r="I9" s="32"/>
      <c r="J9" s="32"/>
      <c r="K9" s="32"/>
      <c r="L9" s="32"/>
      <c r="M9" s="32"/>
    </row>
    <row r="10" spans="1:13" x14ac:dyDescent="0.25">
      <c r="A10" s="29" t="str">
        <f>'Step 1'!A10</f>
        <v>Dillingham Census Area, AK</v>
      </c>
      <c r="B10" s="32">
        <f>SUM('Step 1'!B10:Y10)</f>
        <v>51184</v>
      </c>
      <c r="C10" s="32">
        <f>SUM('Step 1'!C10:Z10)</f>
        <v>51215</v>
      </c>
      <c r="D10" s="32">
        <f>SUM('Step 1'!D10:AA10)</f>
        <v>51231</v>
      </c>
      <c r="E10" s="32">
        <f>SUM('Step 1'!E10:AB10)</f>
        <v>51241</v>
      </c>
      <c r="F10" s="32"/>
      <c r="G10" s="32"/>
      <c r="H10" s="32"/>
      <c r="I10" s="32"/>
      <c r="J10" s="32"/>
      <c r="K10" s="32"/>
      <c r="L10" s="32"/>
      <c r="M10" s="32"/>
    </row>
    <row r="11" spans="1:13" x14ac:dyDescent="0.25">
      <c r="A11" s="29" t="str">
        <f>'Step 1'!A11</f>
        <v>Fairbanks city, AK</v>
      </c>
      <c r="B11" s="32">
        <f>SUM('Step 1'!B11:Y11)</f>
        <v>307030</v>
      </c>
      <c r="C11" s="32">
        <f>SUM('Step 1'!C11:Z11)</f>
        <v>306967</v>
      </c>
      <c r="D11" s="32">
        <f>SUM('Step 1'!D11:AA11)</f>
        <v>306840</v>
      </c>
      <c r="E11" s="32">
        <f>SUM('Step 1'!E11:AB11)</f>
        <v>306743</v>
      </c>
      <c r="F11" s="32"/>
      <c r="G11" s="32"/>
      <c r="H11" s="32"/>
      <c r="I11" s="32"/>
      <c r="J11" s="32"/>
      <c r="K11" s="32"/>
      <c r="L11" s="32"/>
      <c r="M11" s="32"/>
    </row>
    <row r="12" spans="1:13" x14ac:dyDescent="0.25">
      <c r="A12" s="29" t="str">
        <f>'Step 1'!A12</f>
        <v>Fairbanks North Star Borough, AK</v>
      </c>
      <c r="B12" s="32">
        <f>SUM('Step 1'!B12:Y12)</f>
        <v>1133634</v>
      </c>
      <c r="C12" s="32">
        <f>SUM('Step 1'!C12:Z12)</f>
        <v>1133469</v>
      </c>
      <c r="D12" s="32">
        <f>SUM('Step 1'!D12:AA12)</f>
        <v>1133004</v>
      </c>
      <c r="E12" s="32">
        <f>SUM('Step 1'!E12:AB12)</f>
        <v>1132638</v>
      </c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29" t="str">
        <f>'Step 1'!A13</f>
        <v>Fairbanks, AK Metropolitan Statistical Area</v>
      </c>
      <c r="B13" s="32">
        <f>SUM('Step 1'!B13:Y13)</f>
        <v>1133634</v>
      </c>
      <c r="C13" s="32">
        <f>SUM('Step 1'!C13:Z13)</f>
        <v>1133469</v>
      </c>
      <c r="D13" s="32">
        <f>SUM('Step 1'!D13:AA13)</f>
        <v>1133004</v>
      </c>
      <c r="E13" s="32">
        <f>SUM('Step 1'!E13:AB13)</f>
        <v>1132638</v>
      </c>
      <c r="F13" s="32"/>
      <c r="G13" s="32"/>
      <c r="H13" s="32"/>
      <c r="I13" s="32"/>
      <c r="J13" s="32"/>
      <c r="K13" s="32"/>
      <c r="L13" s="32"/>
      <c r="M13" s="32"/>
    </row>
    <row r="14" spans="1:13" x14ac:dyDescent="0.25">
      <c r="A14" s="29" t="str">
        <f>'Step 1'!A14</f>
        <v>Haines Borough, AK</v>
      </c>
      <c r="B14" s="32">
        <f>SUM('Step 1'!B14:Y14)</f>
        <v>26993</v>
      </c>
      <c r="C14" s="32">
        <f>SUM('Step 1'!C14:Z14)</f>
        <v>26965</v>
      </c>
      <c r="D14" s="32">
        <f>SUM('Step 1'!D14:AA14)</f>
        <v>26930</v>
      </c>
      <c r="E14" s="32">
        <f>SUM('Step 1'!E14:AB14)</f>
        <v>26899</v>
      </c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29" t="str">
        <f>'Step 1'!A15</f>
        <v>Hoonah-Angoon Census Area, AK</v>
      </c>
      <c r="B15" s="32">
        <f>SUM('Step 1'!B15:Y15)</f>
        <v>27190</v>
      </c>
      <c r="C15" s="32">
        <f>SUM('Step 1'!C15:Z15)</f>
        <v>27195</v>
      </c>
      <c r="D15" s="32">
        <f>SUM('Step 1'!D15:AA15)</f>
        <v>27261</v>
      </c>
      <c r="E15" s="32">
        <f>SUM('Step 1'!E15:AB15)</f>
        <v>27254</v>
      </c>
      <c r="F15" s="32"/>
      <c r="G15" s="32"/>
      <c r="H15" s="32"/>
      <c r="I15" s="32"/>
      <c r="J15" s="32"/>
      <c r="K15" s="32"/>
      <c r="L15" s="32"/>
      <c r="M15" s="32"/>
    </row>
    <row r="16" spans="1:13" x14ac:dyDescent="0.25">
      <c r="A16" s="29" t="str">
        <f>'Step 1'!A16</f>
        <v>Juneau Borough/city, AK</v>
      </c>
      <c r="B16" s="32">
        <f>SUM('Step 1'!B16:Y16)</f>
        <v>420838</v>
      </c>
      <c r="C16" s="32">
        <f>SUM('Step 1'!C16:Z16)</f>
        <v>420305</v>
      </c>
      <c r="D16" s="32">
        <f>SUM('Step 1'!D16:AA16)</f>
        <v>419864</v>
      </c>
      <c r="E16" s="32">
        <f>SUM('Step 1'!E16:AB16)</f>
        <v>419389</v>
      </c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29" t="str">
        <f>'Step 1'!A17</f>
        <v>Juneau, AK Micropolitan Statistical Area</v>
      </c>
      <c r="B17" s="32">
        <f>SUM('Step 1'!B17:Y17)</f>
        <v>420838</v>
      </c>
      <c r="C17" s="32">
        <f>SUM('Step 1'!C17:Z17)</f>
        <v>420305</v>
      </c>
      <c r="D17" s="32">
        <f>SUM('Step 1'!D17:AA17)</f>
        <v>419864</v>
      </c>
      <c r="E17" s="32">
        <f>SUM('Step 1'!E17:AB17)</f>
        <v>419389</v>
      </c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29" t="str">
        <f>'Step 1'!A18</f>
        <v>Kenai Peninsula Borough, AK</v>
      </c>
      <c r="B18" s="32">
        <f>SUM('Step 1'!B18:Y18)</f>
        <v>669844</v>
      </c>
      <c r="C18" s="32">
        <f>SUM('Step 1'!C18:Z18)</f>
        <v>670269</v>
      </c>
      <c r="D18" s="32">
        <f>SUM('Step 1'!D18:AA18)</f>
        <v>670597</v>
      </c>
      <c r="E18" s="32">
        <f>SUM('Step 1'!E18:AB18)</f>
        <v>670886</v>
      </c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29" t="str">
        <f>'Step 1'!A19</f>
        <v>Ketchikan Gateway Borough, AK</v>
      </c>
      <c r="B19" s="32">
        <f>SUM('Step 1'!B19:Y19)</f>
        <v>171117</v>
      </c>
      <c r="C19" s="32">
        <f>SUM('Step 1'!C19:Z19)</f>
        <v>171052</v>
      </c>
      <c r="D19" s="32">
        <f>SUM('Step 1'!D19:AA19)</f>
        <v>170972</v>
      </c>
      <c r="E19" s="32">
        <f>SUM('Step 1'!E19:AB19)</f>
        <v>170927</v>
      </c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29" t="str">
        <f>'Step 1'!A20</f>
        <v>Ketchikan, AK Micropolitan Statistical Area</v>
      </c>
      <c r="B20" s="32">
        <f>SUM('Step 1'!B20:Y20)</f>
        <v>171117</v>
      </c>
      <c r="C20" s="32">
        <f>SUM('Step 1'!C20:Z20)</f>
        <v>171052</v>
      </c>
      <c r="D20" s="32">
        <f>SUM('Step 1'!D20:AA20)</f>
        <v>170972</v>
      </c>
      <c r="E20" s="32">
        <f>SUM('Step 1'!E20:AB20)</f>
        <v>170927</v>
      </c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29" t="str">
        <f>'Step 1'!A21</f>
        <v>Kodiak Island Borough, AK</v>
      </c>
      <c r="B21" s="32">
        <f>SUM('Step 1'!B21:Y21)</f>
        <v>158648</v>
      </c>
      <c r="C21" s="32">
        <f>SUM('Step 1'!C21:Z21)</f>
        <v>158994</v>
      </c>
      <c r="D21" s="32">
        <f>SUM('Step 1'!D21:AA21)</f>
        <v>159250</v>
      </c>
      <c r="E21" s="32">
        <f>SUM('Step 1'!E21:AB21)</f>
        <v>159394</v>
      </c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29" t="str">
        <f>'Step 1'!A22</f>
        <v>Lake and Peninsula Borough, AK</v>
      </c>
      <c r="B22" s="32">
        <f>SUM('Step 1'!B22:Y22)</f>
        <v>15152</v>
      </c>
      <c r="C22" s="32">
        <f>SUM('Step 1'!C22:Z22)</f>
        <v>15133</v>
      </c>
      <c r="D22" s="32">
        <f>SUM('Step 1'!D22:AA22)</f>
        <v>15098</v>
      </c>
      <c r="E22" s="32">
        <f>SUM('Step 1'!E22:AB22)</f>
        <v>15077</v>
      </c>
      <c r="F22" s="32"/>
      <c r="G22" s="32"/>
      <c r="H22" s="32"/>
      <c r="I22" s="32"/>
      <c r="J22" s="32"/>
      <c r="K22" s="32"/>
      <c r="L22" s="32"/>
      <c r="M22" s="32"/>
    </row>
    <row r="23" spans="1:13" x14ac:dyDescent="0.25">
      <c r="A23" s="29" t="str">
        <f>'Step 1'!A23</f>
        <v>Matanuska-Susitna Borough, AK</v>
      </c>
      <c r="B23" s="32">
        <f>SUM('Step 1'!B23:Y23)</f>
        <v>1057176</v>
      </c>
      <c r="C23" s="32">
        <f>SUM('Step 1'!C23:Z23)</f>
        <v>1057266</v>
      </c>
      <c r="D23" s="32">
        <f>SUM('Step 1'!D23:AA23)</f>
        <v>1057451</v>
      </c>
      <c r="E23" s="32">
        <f>SUM('Step 1'!E23:AB23)</f>
        <v>1058011</v>
      </c>
      <c r="F23" s="32"/>
      <c r="G23" s="32"/>
      <c r="H23" s="32"/>
      <c r="I23" s="32"/>
      <c r="J23" s="32"/>
      <c r="K23" s="32"/>
      <c r="L23" s="32"/>
      <c r="M23" s="32"/>
    </row>
    <row r="24" spans="1:13" x14ac:dyDescent="0.25">
      <c r="A24" s="29" t="str">
        <f>'Step 1'!A24</f>
        <v>Nome Census Area, AK</v>
      </c>
      <c r="B24" s="32">
        <f>SUM('Step 1'!B24:Y24)</f>
        <v>99947</v>
      </c>
      <c r="C24" s="32">
        <f>SUM('Step 1'!C24:Z24)</f>
        <v>100060</v>
      </c>
      <c r="D24" s="32">
        <f>SUM('Step 1'!D24:AA24)</f>
        <v>100210</v>
      </c>
      <c r="E24" s="32">
        <f>SUM('Step 1'!E24:AB24)</f>
        <v>100281</v>
      </c>
      <c r="F24" s="32"/>
      <c r="G24" s="32"/>
      <c r="H24" s="32"/>
      <c r="I24" s="32"/>
      <c r="J24" s="32"/>
      <c r="K24" s="32"/>
      <c r="L24" s="32"/>
      <c r="M24" s="32"/>
    </row>
    <row r="25" spans="1:13" x14ac:dyDescent="0.25">
      <c r="A25" s="29" t="str">
        <f>'Step 1'!A25</f>
        <v>North Slope Borough, AK</v>
      </c>
      <c r="B25" s="32">
        <f>SUM('Step 1'!B25:Y25)</f>
        <v>100728</v>
      </c>
      <c r="C25" s="32">
        <f>SUM('Step 1'!C25:Z25)</f>
        <v>101159</v>
      </c>
      <c r="D25" s="32">
        <f>SUM('Step 1'!D25:AA25)</f>
        <v>101621</v>
      </c>
      <c r="E25" s="32">
        <f>SUM('Step 1'!E25:AB25)</f>
        <v>102046</v>
      </c>
      <c r="F25" s="32"/>
      <c r="G25" s="32"/>
      <c r="H25" s="32"/>
      <c r="I25" s="32"/>
      <c r="J25" s="32"/>
      <c r="K25" s="32"/>
      <c r="L25" s="32"/>
      <c r="M25" s="32"/>
    </row>
    <row r="26" spans="1:13" x14ac:dyDescent="0.25">
      <c r="A26" s="29" t="str">
        <f>'Step 1'!A26</f>
        <v>Northwest Arctic Borough, AK</v>
      </c>
      <c r="B26" s="32">
        <f>SUM('Step 1'!B26:Y26)</f>
        <v>73574</v>
      </c>
      <c r="C26" s="32">
        <f>SUM('Step 1'!C26:Z26)</f>
        <v>73635</v>
      </c>
      <c r="D26" s="32">
        <f>SUM('Step 1'!D26:AA26)</f>
        <v>73660</v>
      </c>
      <c r="E26" s="32">
        <f>SUM('Step 1'!E26:AB26)</f>
        <v>73654</v>
      </c>
      <c r="F26" s="32"/>
      <c r="G26" s="32"/>
      <c r="H26" s="32"/>
      <c r="I26" s="32"/>
      <c r="J26" s="32"/>
      <c r="K26" s="32"/>
      <c r="L26" s="32"/>
      <c r="M26" s="32"/>
    </row>
    <row r="27" spans="1:13" x14ac:dyDescent="0.25">
      <c r="A27" s="29" t="str">
        <f>'Step 1'!A27</f>
        <v>Petersburg Census Area, AK</v>
      </c>
      <c r="B27" s="32">
        <f>SUM('Step 1'!B27:Y27)</f>
        <v>39705</v>
      </c>
      <c r="C27" s="32">
        <f>SUM('Step 1'!C27:Z27)</f>
        <v>39629</v>
      </c>
      <c r="D27" s="32">
        <f>SUM('Step 1'!D27:AA27)</f>
        <v>39582</v>
      </c>
      <c r="E27" s="32">
        <f>SUM('Step 1'!E27:AB27)</f>
        <v>39536</v>
      </c>
      <c r="F27" s="32"/>
      <c r="G27" s="32"/>
      <c r="H27" s="32"/>
      <c r="I27" s="32"/>
      <c r="J27" s="32"/>
      <c r="K27" s="32"/>
      <c r="L27" s="32"/>
      <c r="M27" s="32"/>
    </row>
    <row r="28" spans="1:13" x14ac:dyDescent="0.25">
      <c r="A28" s="29" t="str">
        <f>'Step 1'!A28</f>
        <v>Prince of Wales-Hyder Census Area, AK</v>
      </c>
      <c r="B28" s="32">
        <f>SUM('Step 1'!B28:Y28)</f>
        <v>67288</v>
      </c>
      <c r="C28" s="32">
        <f>SUM('Step 1'!C28:Z28)</f>
        <v>67234</v>
      </c>
      <c r="D28" s="32">
        <f>SUM('Step 1'!D28:AA28)</f>
        <v>67242</v>
      </c>
      <c r="E28" s="32">
        <f>SUM('Step 1'!E28:AB28)</f>
        <v>67228</v>
      </c>
      <c r="F28" s="32"/>
      <c r="G28" s="32"/>
      <c r="H28" s="32"/>
      <c r="I28" s="32"/>
      <c r="J28" s="32"/>
      <c r="K28" s="32"/>
      <c r="L28" s="32"/>
      <c r="M28" s="32"/>
    </row>
    <row r="29" spans="1:13" x14ac:dyDescent="0.25">
      <c r="A29" s="29" t="str">
        <f>'Step 1'!A29</f>
        <v>Sitka Borough/city, AK</v>
      </c>
      <c r="B29" s="32">
        <f>SUM('Step 1'!B29:Y29)</f>
        <v>111984</v>
      </c>
      <c r="C29" s="32">
        <f>SUM('Step 1'!C29:Z29)</f>
        <v>111905</v>
      </c>
      <c r="D29" s="32">
        <f>SUM('Step 1'!D29:AA29)</f>
        <v>111814</v>
      </c>
      <c r="E29" s="32">
        <f>SUM('Step 1'!E29:AB29)</f>
        <v>111793</v>
      </c>
      <c r="F29" s="32"/>
      <c r="G29" s="32"/>
      <c r="H29" s="32"/>
      <c r="I29" s="32"/>
      <c r="J29" s="32"/>
      <c r="K29" s="32"/>
      <c r="L29" s="32"/>
      <c r="M29" s="32"/>
    </row>
    <row r="30" spans="1:13" x14ac:dyDescent="0.25">
      <c r="A30" s="29" t="str">
        <f>'Step 1'!A30</f>
        <v>Skagway Municipality, AK</v>
      </c>
      <c r="B30" s="32">
        <f>SUM('Step 1'!B30:Y30)</f>
        <v>19173</v>
      </c>
      <c r="C30" s="32">
        <f>SUM('Step 1'!C30:Z30)</f>
        <v>19147</v>
      </c>
      <c r="D30" s="32">
        <f>SUM('Step 1'!D30:AA30)</f>
        <v>19148</v>
      </c>
      <c r="E30" s="32">
        <f>SUM('Step 1'!E30:AB30)</f>
        <v>19147</v>
      </c>
      <c r="F30" s="32"/>
      <c r="G30" s="32"/>
      <c r="H30" s="32"/>
      <c r="I30" s="32"/>
      <c r="J30" s="32"/>
      <c r="K30" s="32"/>
      <c r="L30" s="32"/>
      <c r="M30" s="32"/>
    </row>
    <row r="31" spans="1:13" x14ac:dyDescent="0.25">
      <c r="A31" s="29" t="str">
        <f>'Step 1'!A31</f>
        <v>Southeast Fairbanks Census Area, AK</v>
      </c>
      <c r="B31" s="32">
        <f>SUM('Step 1'!B31:Y31)</f>
        <v>71513</v>
      </c>
      <c r="C31" s="32">
        <f>SUM('Step 1'!C31:Z31)</f>
        <v>71366</v>
      </c>
      <c r="D31" s="32">
        <f>SUM('Step 1'!D31:AA31)</f>
        <v>71158</v>
      </c>
      <c r="E31" s="32">
        <f>SUM('Step 1'!E31:AB31)</f>
        <v>71025</v>
      </c>
      <c r="F31" s="32"/>
      <c r="G31" s="32"/>
      <c r="H31" s="32"/>
      <c r="I31" s="32"/>
      <c r="J31" s="32"/>
      <c r="K31" s="32"/>
      <c r="L31" s="32"/>
      <c r="M31" s="32"/>
    </row>
    <row r="32" spans="1:13" x14ac:dyDescent="0.25">
      <c r="A32" s="29" t="str">
        <f>'Step 1'!A32</f>
        <v>Valdez-Cordova Census Area, AK</v>
      </c>
      <c r="B32" s="32">
        <f>SUM('Step 1'!B32:Y32)</f>
        <v>118135</v>
      </c>
      <c r="C32" s="32">
        <f>SUM('Step 1'!C32:Z32)</f>
        <v>118102</v>
      </c>
      <c r="D32" s="32">
        <f>SUM('Step 1'!D32:AA32)</f>
        <v>118104</v>
      </c>
      <c r="E32" s="32">
        <f>SUM('Step 1'!E32:AB32)</f>
        <v>118125</v>
      </c>
      <c r="F32" s="32"/>
      <c r="G32" s="32"/>
      <c r="H32" s="32"/>
      <c r="I32" s="32"/>
      <c r="J32" s="32"/>
      <c r="K32" s="32"/>
      <c r="L32" s="32"/>
      <c r="M32" s="32"/>
    </row>
    <row r="33" spans="1:13" x14ac:dyDescent="0.25">
      <c r="A33" s="29" t="str">
        <f>'Step 1'!A33</f>
        <v>Wade Hampton Census Area, AK</v>
      </c>
      <c r="B33" s="32">
        <f>SUM('Step 1'!B33:Y33)</f>
        <v>67238</v>
      </c>
      <c r="C33" s="32">
        <f>SUM('Step 1'!C33:Z33)</f>
        <v>67321</v>
      </c>
      <c r="D33" s="32">
        <f>SUM('Step 1'!D33:AA33)</f>
        <v>67415</v>
      </c>
      <c r="E33" s="32">
        <f>SUM('Step 1'!E33:AB33)</f>
        <v>67543</v>
      </c>
      <c r="F33" s="32"/>
      <c r="G33" s="32"/>
      <c r="H33" s="32"/>
      <c r="I33" s="32"/>
      <c r="J33" s="32"/>
      <c r="K33" s="32"/>
      <c r="L33" s="32"/>
      <c r="M33" s="32"/>
    </row>
    <row r="34" spans="1:13" x14ac:dyDescent="0.25">
      <c r="A34" s="29" t="str">
        <f>'Step 1'!A34</f>
        <v>Wrangell Borough/city, AK</v>
      </c>
      <c r="B34" s="32">
        <f>SUM('Step 1'!B34:Y34)</f>
        <v>25475</v>
      </c>
      <c r="C34" s="32">
        <f>SUM('Step 1'!C34:Z34)</f>
        <v>25462</v>
      </c>
      <c r="D34" s="32">
        <f>SUM('Step 1'!D34:AA34)</f>
        <v>25468</v>
      </c>
      <c r="E34" s="32">
        <f>SUM('Step 1'!E34:AB34)</f>
        <v>25495</v>
      </c>
      <c r="F34" s="32"/>
      <c r="G34" s="32"/>
      <c r="H34" s="32"/>
      <c r="I34" s="32"/>
      <c r="J34" s="32"/>
      <c r="K34" s="32"/>
      <c r="L34" s="32"/>
      <c r="M34" s="32"/>
    </row>
    <row r="35" spans="1:13" x14ac:dyDescent="0.25">
      <c r="A35" s="29" t="str">
        <f>'Step 1'!A35</f>
        <v>Yakutat Borough/city, AK</v>
      </c>
      <c r="B35" s="32">
        <f>SUM('Step 1'!B35:Y35)</f>
        <v>6759</v>
      </c>
      <c r="C35" s="32">
        <f>SUM('Step 1'!C35:Z35)</f>
        <v>6749</v>
      </c>
      <c r="D35" s="32">
        <f>SUM('Step 1'!D35:AA35)</f>
        <v>6746</v>
      </c>
      <c r="E35" s="32">
        <f>SUM('Step 1'!E35:AB35)</f>
        <v>6738</v>
      </c>
      <c r="F35" s="32"/>
      <c r="G35" s="32"/>
      <c r="H35" s="32"/>
      <c r="I35" s="32"/>
      <c r="J35" s="32"/>
      <c r="K35" s="32"/>
      <c r="L35" s="32"/>
      <c r="M35" s="32"/>
    </row>
    <row r="36" spans="1:13" x14ac:dyDescent="0.25">
      <c r="A36" s="29" t="str">
        <f>'Step 1'!A36</f>
        <v>Yukon-Koyukuk Census Area, AK</v>
      </c>
      <c r="B36" s="32">
        <f>SUM('Step 1'!B36:Y36)</f>
        <v>64281</v>
      </c>
      <c r="C36" s="32">
        <f>SUM('Step 1'!C36:Z36)</f>
        <v>64127</v>
      </c>
      <c r="D36" s="32">
        <f>SUM('Step 1'!D36:AA36)</f>
        <v>63924</v>
      </c>
      <c r="E36" s="32">
        <f>SUM('Step 1'!E36:AB36)</f>
        <v>63699</v>
      </c>
      <c r="F36" s="32"/>
      <c r="G36" s="32"/>
      <c r="H36" s="32"/>
      <c r="I36" s="32"/>
      <c r="J36" s="32"/>
      <c r="K36" s="32"/>
      <c r="L36" s="32"/>
      <c r="M36" s="32"/>
    </row>
    <row r="37" spans="1:13" x14ac:dyDescent="0.25">
      <c r="A37" s="29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</row>
    <row r="38" spans="1:13" x14ac:dyDescent="0.25">
      <c r="A38" s="29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</row>
    <row r="39" spans="1:13" x14ac:dyDescent="0.25">
      <c r="A39" s="29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pans="1:13" x14ac:dyDescent="0.25">
      <c r="A40" s="29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</row>
    <row r="41" spans="1:13" x14ac:dyDescent="0.25">
      <c r="A41" s="29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 x14ac:dyDescent="0.25">
      <c r="A42" s="29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 x14ac:dyDescent="0.25">
      <c r="A43" s="29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</row>
    <row r="44" spans="1:13" x14ac:dyDescent="0.25">
      <c r="A44" s="29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</row>
    <row r="45" spans="1:13" x14ac:dyDescent="0.25">
      <c r="A45" s="29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</row>
    <row r="46" spans="1:13" x14ac:dyDescent="0.25">
      <c r="A46" s="29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13" x14ac:dyDescent="0.25">
      <c r="A47" s="29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13" x14ac:dyDescent="0.25">
      <c r="A48" s="29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</row>
    <row r="49" spans="1:13" x14ac:dyDescent="0.25">
      <c r="A49" s="29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</row>
    <row r="50" spans="1:13" x14ac:dyDescent="0.25">
      <c r="A50" s="29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spans="1:13" x14ac:dyDescent="0.25">
      <c r="A51" s="29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</row>
    <row r="52" spans="1:13" x14ac:dyDescent="0.25">
      <c r="A52" s="29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x14ac:dyDescent="0.25">
      <c r="A53" s="29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x14ac:dyDescent="0.25">
      <c r="A54" s="29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</row>
    <row r="55" spans="1:13" x14ac:dyDescent="0.25">
      <c r="A55" s="29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</row>
    <row r="56" spans="1:13" x14ac:dyDescent="0.25">
      <c r="A56" s="29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</row>
    <row r="57" spans="1:13" x14ac:dyDescent="0.25">
      <c r="A57" s="29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spans="1:13" x14ac:dyDescent="0.25">
      <c r="A58" s="29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</row>
    <row r="59" spans="1:13" x14ac:dyDescent="0.25">
      <c r="A59" s="29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</row>
    <row r="60" spans="1:13" x14ac:dyDescent="0.25">
      <c r="A60" s="29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</row>
    <row r="61" spans="1:13" x14ac:dyDescent="0.25">
      <c r="A61" s="29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</row>
    <row r="62" spans="1:13" x14ac:dyDescent="0.25">
      <c r="A62" s="29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</row>
    <row r="63" spans="1:13" x14ac:dyDescent="0.25">
      <c r="A63" s="29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</row>
    <row r="64" spans="1:13" x14ac:dyDescent="0.25">
      <c r="A64" s="29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</row>
    <row r="65" spans="1:13" x14ac:dyDescent="0.25">
      <c r="A65" s="29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</row>
    <row r="66" spans="1:13" x14ac:dyDescent="0.25">
      <c r="A66" s="29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</row>
    <row r="67" spans="1:13" x14ac:dyDescent="0.25">
      <c r="A67" s="29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x14ac:dyDescent="0.25">
      <c r="A68" s="29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x14ac:dyDescent="0.25">
      <c r="A69" s="29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</row>
    <row r="70" spans="1:13" x14ac:dyDescent="0.25">
      <c r="A70" s="29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</row>
    <row r="71" spans="1:13" x14ac:dyDescent="0.25">
      <c r="A71" s="29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</row>
    <row r="72" spans="1:13" x14ac:dyDescent="0.25">
      <c r="A72" s="29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</row>
    <row r="73" spans="1:13" x14ac:dyDescent="0.25">
      <c r="A73" s="29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</row>
    <row r="74" spans="1:13" x14ac:dyDescent="0.25">
      <c r="A74" s="29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</row>
    <row r="75" spans="1:13" x14ac:dyDescent="0.25">
      <c r="A75" s="29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</row>
    <row r="76" spans="1:13" x14ac:dyDescent="0.25">
      <c r="A76" s="29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</row>
    <row r="77" spans="1:13" x14ac:dyDescent="0.25">
      <c r="A77" s="29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</row>
    <row r="78" spans="1:13" x14ac:dyDescent="0.25">
      <c r="A78" s="29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</row>
    <row r="79" spans="1:13" x14ac:dyDescent="0.25">
      <c r="A79" s="29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</row>
    <row r="80" spans="1:13" x14ac:dyDescent="0.25">
      <c r="A80" s="29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</row>
    <row r="81" spans="1:13" x14ac:dyDescent="0.25">
      <c r="A81" s="2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</row>
    <row r="82" spans="1:13" x14ac:dyDescent="0.25">
      <c r="A82" s="29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</row>
    <row r="83" spans="1:13" x14ac:dyDescent="0.25">
      <c r="A83" s="29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</row>
    <row r="84" spans="1:13" x14ac:dyDescent="0.25">
      <c r="A84" s="29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</row>
    <row r="85" spans="1:13" x14ac:dyDescent="0.25">
      <c r="A85" s="29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</row>
    <row r="86" spans="1:13" x14ac:dyDescent="0.25">
      <c r="A86" s="29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</row>
    <row r="87" spans="1:13" x14ac:dyDescent="0.25">
      <c r="A87" s="29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</row>
    <row r="88" spans="1:13" x14ac:dyDescent="0.25">
      <c r="A88" s="29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</row>
    <row r="89" spans="1:13" x14ac:dyDescent="0.25">
      <c r="A89" s="29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</row>
    <row r="90" spans="1:13" x14ac:dyDescent="0.25">
      <c r="A90" s="29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</row>
    <row r="91" spans="1:13" x14ac:dyDescent="0.25">
      <c r="A91" s="29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</row>
    <row r="92" spans="1:13" x14ac:dyDescent="0.25">
      <c r="A92" s="29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</row>
    <row r="93" spans="1:13" x14ac:dyDescent="0.25">
      <c r="A93" s="29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</row>
    <row r="94" spans="1:13" x14ac:dyDescent="0.25">
      <c r="A94" s="29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</row>
    <row r="95" spans="1:13" x14ac:dyDescent="0.25">
      <c r="A95" s="29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</row>
    <row r="96" spans="1:13" x14ac:dyDescent="0.25">
      <c r="A96" s="29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</row>
    <row r="97" spans="1:13" x14ac:dyDescent="0.25">
      <c r="A97" s="29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</row>
    <row r="98" spans="1:13" x14ac:dyDescent="0.25">
      <c r="A98" s="29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</row>
    <row r="99" spans="1:13" x14ac:dyDescent="0.25">
      <c r="A99" s="29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</row>
    <row r="100" spans="1:13" x14ac:dyDescent="0.25">
      <c r="A100" s="29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</row>
    <row r="101" spans="1:13" x14ac:dyDescent="0.25">
      <c r="A101" s="29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</row>
    <row r="102" spans="1:13" x14ac:dyDescent="0.25">
      <c r="A102" s="29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</row>
    <row r="103" spans="1:13" x14ac:dyDescent="0.25">
      <c r="A103" s="29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</row>
    <row r="104" spans="1:13" x14ac:dyDescent="0.25">
      <c r="A104" s="29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</row>
    <row r="105" spans="1:13" x14ac:dyDescent="0.25">
      <c r="A105" s="29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</row>
    <row r="106" spans="1:13" x14ac:dyDescent="0.25">
      <c r="A106" s="29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</row>
    <row r="107" spans="1:13" x14ac:dyDescent="0.25">
      <c r="A107" s="29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</row>
    <row r="108" spans="1:13" x14ac:dyDescent="0.25">
      <c r="A108" s="29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x14ac:dyDescent="0.25">
      <c r="A109" s="29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x14ac:dyDescent="0.25">
      <c r="A110" s="29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</row>
    <row r="111" spans="1:13" x14ac:dyDescent="0.25">
      <c r="A111" s="29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</row>
    <row r="112" spans="1:13" x14ac:dyDescent="0.25">
      <c r="A112" s="29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</row>
    <row r="113" spans="1:13" x14ac:dyDescent="0.25">
      <c r="A113" s="29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</row>
    <row r="114" spans="1:13" x14ac:dyDescent="0.25">
      <c r="A114" s="29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</row>
    <row r="115" spans="1:13" x14ac:dyDescent="0.25">
      <c r="A115" s="29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</row>
    <row r="116" spans="1:13" x14ac:dyDescent="0.25">
      <c r="A116" s="29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</row>
    <row r="117" spans="1:13" x14ac:dyDescent="0.25">
      <c r="A117" s="29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</row>
    <row r="118" spans="1:13" x14ac:dyDescent="0.25">
      <c r="A118" s="29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</row>
    <row r="119" spans="1:13" x14ac:dyDescent="0.25">
      <c r="A119" s="29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</row>
    <row r="120" spans="1:13" x14ac:dyDescent="0.25">
      <c r="A120" s="29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</row>
    <row r="121" spans="1:13" x14ac:dyDescent="0.25">
      <c r="A121" s="29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</row>
    <row r="122" spans="1:13" x14ac:dyDescent="0.25">
      <c r="A122" s="29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</row>
    <row r="123" spans="1:13" x14ac:dyDescent="0.25">
      <c r="A123" s="29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</row>
    <row r="124" spans="1:13" x14ac:dyDescent="0.25">
      <c r="A124" s="29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</row>
    <row r="125" spans="1:13" x14ac:dyDescent="0.25">
      <c r="A125" s="29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</row>
    <row r="126" spans="1:13" x14ac:dyDescent="0.25">
      <c r="A126" s="29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</row>
    <row r="127" spans="1:13" x14ac:dyDescent="0.25">
      <c r="A127" s="29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</row>
    <row r="128" spans="1:13" x14ac:dyDescent="0.25">
      <c r="A128" s="29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</row>
    <row r="129" spans="1:13" x14ac:dyDescent="0.25">
      <c r="A129" s="29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</row>
    <row r="130" spans="1:13" x14ac:dyDescent="0.25">
      <c r="A130" s="29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</row>
    <row r="131" spans="1:13" x14ac:dyDescent="0.25">
      <c r="A131" s="29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</row>
    <row r="132" spans="1:13" x14ac:dyDescent="0.25">
      <c r="A132" s="29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</row>
    <row r="133" spans="1:13" x14ac:dyDescent="0.25">
      <c r="A133" s="29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</row>
    <row r="134" spans="1:13" x14ac:dyDescent="0.25">
      <c r="A134" s="29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</row>
    <row r="135" spans="1:13" x14ac:dyDescent="0.25">
      <c r="A135" s="29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</row>
    <row r="136" spans="1:13" x14ac:dyDescent="0.25">
      <c r="A136" s="29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</row>
    <row r="137" spans="1:13" x14ac:dyDescent="0.25">
      <c r="A137" s="29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</row>
    <row r="138" spans="1:13" x14ac:dyDescent="0.25">
      <c r="A138" s="29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</row>
    <row r="139" spans="1:13" x14ac:dyDescent="0.25">
      <c r="A139" s="29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</row>
    <row r="140" spans="1:13" x14ac:dyDescent="0.25">
      <c r="A140" s="29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</row>
    <row r="141" spans="1:13" x14ac:dyDescent="0.25">
      <c r="A141" s="29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</row>
    <row r="142" spans="1:13" x14ac:dyDescent="0.25">
      <c r="A142" s="29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</row>
    <row r="143" spans="1:13" x14ac:dyDescent="0.25">
      <c r="A143" s="29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</row>
    <row r="144" spans="1:13" x14ac:dyDescent="0.25">
      <c r="A144" s="29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</row>
    <row r="145" spans="1:13" x14ac:dyDescent="0.25">
      <c r="A145" s="29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</row>
    <row r="146" spans="1:13" x14ac:dyDescent="0.25">
      <c r="A146" s="29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</row>
    <row r="147" spans="1:13" x14ac:dyDescent="0.25">
      <c r="A147" s="29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</row>
    <row r="148" spans="1:13" x14ac:dyDescent="0.25">
      <c r="A148" s="29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</row>
    <row r="149" spans="1:13" x14ac:dyDescent="0.25">
      <c r="A149" s="29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</row>
    <row r="150" spans="1:13" x14ac:dyDescent="0.25">
      <c r="A150" s="29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</row>
    <row r="151" spans="1:13" x14ac:dyDescent="0.25">
      <c r="A151" s="29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</row>
    <row r="152" spans="1:13" x14ac:dyDescent="0.25">
      <c r="A152" s="29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</row>
    <row r="153" spans="1:13" x14ac:dyDescent="0.25">
      <c r="A153" s="29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</row>
    <row r="154" spans="1:13" x14ac:dyDescent="0.25">
      <c r="A154" s="29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</row>
    <row r="155" spans="1:13" x14ac:dyDescent="0.25">
      <c r="A155" s="29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</row>
    <row r="156" spans="1:13" x14ac:dyDescent="0.25">
      <c r="A156" s="29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</row>
    <row r="157" spans="1:13" x14ac:dyDescent="0.25">
      <c r="A157" s="29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</row>
    <row r="158" spans="1:13" x14ac:dyDescent="0.25">
      <c r="A158" s="29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</row>
    <row r="159" spans="1:13" x14ac:dyDescent="0.25">
      <c r="A159" s="29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</row>
    <row r="160" spans="1:13" x14ac:dyDescent="0.25">
      <c r="A160" s="29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</row>
    <row r="161" spans="1:13" x14ac:dyDescent="0.25">
      <c r="A161" s="29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</row>
    <row r="162" spans="1:13" x14ac:dyDescent="0.25">
      <c r="A162" s="29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</row>
    <row r="163" spans="1:13" x14ac:dyDescent="0.25">
      <c r="A163" s="29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</row>
    <row r="164" spans="1:13" x14ac:dyDescent="0.25">
      <c r="A164" s="29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</row>
    <row r="165" spans="1:13" x14ac:dyDescent="0.25">
      <c r="A165" s="29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</row>
    <row r="166" spans="1:13" x14ac:dyDescent="0.25">
      <c r="A166" s="29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</row>
    <row r="167" spans="1:13" x14ac:dyDescent="0.25">
      <c r="A167" s="29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</row>
    <row r="168" spans="1:13" x14ac:dyDescent="0.25">
      <c r="A168" s="29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</row>
    <row r="169" spans="1:13" x14ac:dyDescent="0.25">
      <c r="A169" s="29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</row>
    <row r="170" spans="1:13" x14ac:dyDescent="0.25">
      <c r="A170" s="29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</row>
    <row r="171" spans="1:13" x14ac:dyDescent="0.25">
      <c r="A171" s="29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</row>
    <row r="172" spans="1:13" x14ac:dyDescent="0.25">
      <c r="A172" s="29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</row>
    <row r="173" spans="1:13" x14ac:dyDescent="0.25">
      <c r="A173" s="29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</row>
    <row r="174" spans="1:13" x14ac:dyDescent="0.25">
      <c r="A174" s="29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</row>
    <row r="175" spans="1:13" x14ac:dyDescent="0.25">
      <c r="A175" s="29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</row>
    <row r="176" spans="1:13" x14ac:dyDescent="0.25">
      <c r="A176" s="29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</row>
    <row r="177" spans="1:13" x14ac:dyDescent="0.25">
      <c r="A177" s="29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</row>
    <row r="178" spans="1:13" x14ac:dyDescent="0.25">
      <c r="A178" s="29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</row>
    <row r="179" spans="1:13" x14ac:dyDescent="0.25">
      <c r="A179" s="29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</row>
    <row r="180" spans="1:13" x14ac:dyDescent="0.25">
      <c r="A180" s="29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</row>
    <row r="181" spans="1:13" x14ac:dyDescent="0.25">
      <c r="A181" s="29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</row>
    <row r="182" spans="1:13" x14ac:dyDescent="0.25">
      <c r="A182" s="29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</row>
    <row r="183" spans="1:13" x14ac:dyDescent="0.25">
      <c r="A183" s="29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</row>
    <row r="184" spans="1:13" x14ac:dyDescent="0.25">
      <c r="A184" s="29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</row>
    <row r="185" spans="1:13" x14ac:dyDescent="0.25">
      <c r="A185" s="29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</row>
    <row r="186" spans="1:13" x14ac:dyDescent="0.25">
      <c r="A186" s="29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</row>
    <row r="187" spans="1:13" x14ac:dyDescent="0.25">
      <c r="A187" s="29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</row>
    <row r="188" spans="1:13" x14ac:dyDescent="0.25">
      <c r="A188" s="29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</row>
    <row r="189" spans="1:13" x14ac:dyDescent="0.25">
      <c r="A189" s="29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</row>
    <row r="190" spans="1:13" x14ac:dyDescent="0.25">
      <c r="A190" s="29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</row>
    <row r="191" spans="1:13" x14ac:dyDescent="0.25">
      <c r="A191" s="29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</row>
    <row r="192" spans="1:13" x14ac:dyDescent="0.25">
      <c r="A192" s="29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</row>
    <row r="193" spans="1:13" x14ac:dyDescent="0.25">
      <c r="A193" s="29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</row>
    <row r="194" spans="1:13" x14ac:dyDescent="0.25">
      <c r="A194" s="29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</row>
    <row r="195" spans="1:13" x14ac:dyDescent="0.25">
      <c r="A195" s="29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</row>
    <row r="196" spans="1:13" x14ac:dyDescent="0.25">
      <c r="A196" s="29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</row>
    <row r="197" spans="1:13" x14ac:dyDescent="0.25">
      <c r="A197" s="29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</row>
    <row r="198" spans="1:13" x14ac:dyDescent="0.25">
      <c r="A198" s="29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</row>
    <row r="199" spans="1:13" x14ac:dyDescent="0.25">
      <c r="A199" s="29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</row>
    <row r="200" spans="1:13" x14ac:dyDescent="0.25">
      <c r="A200" s="29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</row>
    <row r="201" spans="1:13" x14ac:dyDescent="0.25">
      <c r="A201" s="29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</row>
    <row r="202" spans="1:13" x14ac:dyDescent="0.25">
      <c r="A202" s="29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</row>
    <row r="203" spans="1:13" x14ac:dyDescent="0.25">
      <c r="A203" s="29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</row>
    <row r="204" spans="1:13" x14ac:dyDescent="0.25">
      <c r="A204" s="29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</row>
    <row r="205" spans="1:13" x14ac:dyDescent="0.25">
      <c r="A205" s="29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</row>
    <row r="206" spans="1:13" x14ac:dyDescent="0.25">
      <c r="A206" s="29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</row>
    <row r="207" spans="1:13" x14ac:dyDescent="0.25">
      <c r="A207" s="29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</row>
    <row r="208" spans="1:13" x14ac:dyDescent="0.25">
      <c r="A208" s="29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</row>
    <row r="209" spans="1:13" x14ac:dyDescent="0.25">
      <c r="A209" s="29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</row>
    <row r="210" spans="1:13" x14ac:dyDescent="0.25">
      <c r="A210" s="29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</row>
    <row r="211" spans="1:13" x14ac:dyDescent="0.25">
      <c r="A211" s="29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</row>
    <row r="212" spans="1:13" x14ac:dyDescent="0.25">
      <c r="A212" s="29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</row>
    <row r="213" spans="1:13" x14ac:dyDescent="0.25">
      <c r="A213" s="29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</row>
    <row r="214" spans="1:13" x14ac:dyDescent="0.25">
      <c r="A214" s="29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</row>
    <row r="215" spans="1:13" x14ac:dyDescent="0.25">
      <c r="A215" s="29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</row>
    <row r="216" spans="1:13" x14ac:dyDescent="0.25">
      <c r="A216" s="29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</row>
    <row r="217" spans="1:13" x14ac:dyDescent="0.25">
      <c r="A217" s="29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</row>
    <row r="218" spans="1:13" x14ac:dyDescent="0.25">
      <c r="A218" s="29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</row>
    <row r="219" spans="1:13" x14ac:dyDescent="0.25">
      <c r="A219" s="29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</row>
    <row r="220" spans="1:13" x14ac:dyDescent="0.25">
      <c r="A220" s="29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</row>
    <row r="221" spans="1:13" x14ac:dyDescent="0.25">
      <c r="A221" s="29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</row>
    <row r="222" spans="1:13" x14ac:dyDescent="0.25">
      <c r="A222" s="29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</row>
    <row r="223" spans="1:13" x14ac:dyDescent="0.25">
      <c r="A223" s="29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</row>
    <row r="224" spans="1:13" x14ac:dyDescent="0.25">
      <c r="A224" s="29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</row>
    <row r="225" spans="1:13" x14ac:dyDescent="0.25">
      <c r="A225" s="29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</row>
    <row r="226" spans="1:13" x14ac:dyDescent="0.25">
      <c r="A226" s="29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</row>
    <row r="227" spans="1:13" x14ac:dyDescent="0.25">
      <c r="A227" s="29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</row>
    <row r="228" spans="1:13" x14ac:dyDescent="0.25">
      <c r="A228" s="29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</row>
    <row r="229" spans="1:13" x14ac:dyDescent="0.25">
      <c r="A229" s="29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</row>
    <row r="230" spans="1:13" x14ac:dyDescent="0.25">
      <c r="A230" s="29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</row>
    <row r="231" spans="1:13" x14ac:dyDescent="0.25">
      <c r="A231" s="29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</row>
    <row r="232" spans="1:13" x14ac:dyDescent="0.25">
      <c r="A232" s="29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</row>
    <row r="233" spans="1:13" x14ac:dyDescent="0.25">
      <c r="A233" s="29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</row>
    <row r="234" spans="1:13" x14ac:dyDescent="0.25">
      <c r="A234" s="29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</row>
    <row r="235" spans="1:13" x14ac:dyDescent="0.25">
      <c r="A235" s="29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</row>
    <row r="236" spans="1:13" x14ac:dyDescent="0.25">
      <c r="A236" s="29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</row>
    <row r="237" spans="1:13" x14ac:dyDescent="0.25">
      <c r="A237" s="29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</row>
    <row r="238" spans="1:13" x14ac:dyDescent="0.25">
      <c r="A238" s="29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</row>
    <row r="239" spans="1:13" x14ac:dyDescent="0.25">
      <c r="A239" s="29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</row>
    <row r="240" spans="1:13" x14ac:dyDescent="0.25">
      <c r="A240" s="29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</row>
    <row r="241" spans="1:13" x14ac:dyDescent="0.25">
      <c r="A241" s="29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</row>
    <row r="242" spans="1:13" x14ac:dyDescent="0.25">
      <c r="A242" s="29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</row>
    <row r="243" spans="1:13" x14ac:dyDescent="0.25">
      <c r="A243" s="29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</row>
    <row r="244" spans="1:13" x14ac:dyDescent="0.25">
      <c r="A244" s="29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</row>
    <row r="245" spans="1:13" x14ac:dyDescent="0.25">
      <c r="A245" s="29"/>
    </row>
    <row r="246" spans="1:13" x14ac:dyDescent="0.25">
      <c r="A246" s="29"/>
    </row>
    <row r="247" spans="1:13" x14ac:dyDescent="0.25">
      <c r="A247" s="29"/>
    </row>
    <row r="248" spans="1:13" x14ac:dyDescent="0.25">
      <c r="A248" s="29"/>
    </row>
    <row r="249" spans="1:13" x14ac:dyDescent="0.25">
      <c r="A249" s="29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244"/>
  <sheetViews>
    <sheetView zoomScale="90" zoomScaleNormal="90" workbookViewId="0">
      <pane xSplit="1" ySplit="2" topLeftCell="F3" activePane="bottomRight" state="frozen"/>
      <selection pane="topRight" activeCell="B1" sqref="B1"/>
      <selection pane="bottomLeft" activeCell="A3" sqref="A3"/>
      <selection pane="bottomRight" activeCell="N41" sqref="N41"/>
    </sheetView>
  </sheetViews>
  <sheetFormatPr defaultRowHeight="15" x14ac:dyDescent="0.25"/>
  <cols>
    <col min="1" max="1" width="36.7109375" style="14" customWidth="1"/>
    <col min="2" max="36" width="12.42578125" style="14" bestFit="1" customWidth="1"/>
    <col min="37" max="37" width="7.7109375" style="14" customWidth="1"/>
    <col min="38" max="16384" width="9.140625" style="14"/>
  </cols>
  <sheetData>
    <row r="1" spans="1:37" x14ac:dyDescent="0.25">
      <c r="A1" s="26" t="s">
        <v>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</row>
    <row r="2" spans="1:37" x14ac:dyDescent="0.25">
      <c r="A2" s="29" t="s">
        <v>2</v>
      </c>
      <c r="B2" s="30">
        <v>41275</v>
      </c>
      <c r="C2" s="30">
        <v>41306</v>
      </c>
      <c r="D2" s="30">
        <v>41334</v>
      </c>
      <c r="E2" s="30">
        <v>41365</v>
      </c>
      <c r="F2" s="30">
        <v>41395</v>
      </c>
      <c r="G2" s="30">
        <v>41426</v>
      </c>
      <c r="H2" s="30">
        <v>41456</v>
      </c>
      <c r="I2" s="30">
        <v>41487</v>
      </c>
      <c r="J2" s="30">
        <v>41518</v>
      </c>
      <c r="K2" s="30">
        <v>41548</v>
      </c>
      <c r="L2" s="30">
        <v>41579</v>
      </c>
      <c r="M2" s="30">
        <v>41609</v>
      </c>
      <c r="N2" s="30">
        <v>41640</v>
      </c>
      <c r="O2" s="30">
        <v>41671</v>
      </c>
      <c r="P2" s="30">
        <v>41699</v>
      </c>
      <c r="Q2" s="30">
        <v>41730</v>
      </c>
      <c r="R2" s="30">
        <v>41760</v>
      </c>
      <c r="S2" s="30">
        <v>41791</v>
      </c>
      <c r="T2" s="30">
        <v>41821</v>
      </c>
      <c r="U2" s="30">
        <v>41852</v>
      </c>
      <c r="V2" s="30">
        <v>41883</v>
      </c>
      <c r="W2" s="30">
        <v>41913</v>
      </c>
      <c r="X2" s="30">
        <v>41944</v>
      </c>
      <c r="Y2" s="30">
        <v>41974</v>
      </c>
      <c r="Z2" s="30">
        <v>42005</v>
      </c>
      <c r="AA2" s="30">
        <v>42036</v>
      </c>
      <c r="AB2" s="30">
        <v>42064</v>
      </c>
      <c r="AC2" s="30"/>
      <c r="AD2" s="30"/>
      <c r="AE2" s="30"/>
      <c r="AF2" s="30"/>
      <c r="AG2" s="30"/>
      <c r="AH2" s="30"/>
      <c r="AI2" s="30"/>
      <c r="AJ2" s="30"/>
      <c r="AK2" s="30"/>
    </row>
    <row r="3" spans="1:37" x14ac:dyDescent="0.25">
      <c r="A3" s="45" t="s">
        <v>104</v>
      </c>
      <c r="B3" s="46">
        <v>180</v>
      </c>
      <c r="C3" s="46">
        <v>129</v>
      </c>
      <c r="D3" s="46">
        <v>122</v>
      </c>
      <c r="E3" s="46">
        <v>120</v>
      </c>
      <c r="F3" s="46">
        <v>186</v>
      </c>
      <c r="G3" s="46">
        <v>145</v>
      </c>
      <c r="H3" s="46">
        <v>120</v>
      </c>
      <c r="I3" s="46">
        <v>114</v>
      </c>
      <c r="J3" s="46">
        <v>145</v>
      </c>
      <c r="K3" s="46">
        <v>141</v>
      </c>
      <c r="L3" s="46">
        <v>151</v>
      </c>
      <c r="M3" s="46">
        <v>146</v>
      </c>
      <c r="N3" s="46">
        <v>129</v>
      </c>
      <c r="O3" s="46">
        <v>117</v>
      </c>
      <c r="P3" s="46">
        <v>107</v>
      </c>
      <c r="Q3" s="46">
        <v>104</v>
      </c>
      <c r="R3" s="46">
        <v>113</v>
      </c>
      <c r="S3" s="46">
        <v>104</v>
      </c>
      <c r="T3" s="46">
        <v>92</v>
      </c>
      <c r="U3" s="46">
        <v>96</v>
      </c>
      <c r="V3" s="46">
        <v>95</v>
      </c>
      <c r="W3" s="46">
        <v>96</v>
      </c>
      <c r="X3" s="46">
        <v>95</v>
      </c>
      <c r="Y3" s="46">
        <v>91</v>
      </c>
      <c r="Z3" s="46">
        <v>88</v>
      </c>
      <c r="AA3" s="46">
        <v>85</v>
      </c>
      <c r="AB3" s="46">
        <v>81</v>
      </c>
      <c r="AC3" s="41"/>
      <c r="AD3" s="41"/>
      <c r="AE3" s="41"/>
      <c r="AF3" s="41"/>
      <c r="AG3" s="41"/>
      <c r="AH3" s="41"/>
      <c r="AI3" s="41"/>
      <c r="AJ3" s="41"/>
      <c r="AK3" s="31"/>
    </row>
    <row r="4" spans="1:37" x14ac:dyDescent="0.25">
      <c r="A4" s="45" t="s">
        <v>105</v>
      </c>
      <c r="B4" s="46">
        <v>328</v>
      </c>
      <c r="C4" s="46">
        <v>248</v>
      </c>
      <c r="D4" s="46">
        <v>227</v>
      </c>
      <c r="E4" s="46">
        <v>277</v>
      </c>
      <c r="F4" s="46">
        <v>429</v>
      </c>
      <c r="G4" s="46">
        <v>311</v>
      </c>
      <c r="H4" s="46">
        <v>232</v>
      </c>
      <c r="I4" s="46">
        <v>215</v>
      </c>
      <c r="J4" s="46">
        <v>258</v>
      </c>
      <c r="K4" s="46">
        <v>378</v>
      </c>
      <c r="L4" s="46">
        <v>329</v>
      </c>
      <c r="M4" s="46">
        <v>327</v>
      </c>
      <c r="N4" s="46">
        <v>256</v>
      </c>
      <c r="O4" s="46">
        <v>229</v>
      </c>
      <c r="P4" s="46">
        <v>207</v>
      </c>
      <c r="Q4" s="46">
        <v>204</v>
      </c>
      <c r="R4" s="46">
        <v>325</v>
      </c>
      <c r="S4" s="46">
        <v>239</v>
      </c>
      <c r="T4" s="46">
        <v>185</v>
      </c>
      <c r="U4" s="46">
        <v>177</v>
      </c>
      <c r="V4" s="46">
        <v>177</v>
      </c>
      <c r="W4" s="46">
        <v>234</v>
      </c>
      <c r="X4" s="46">
        <v>195</v>
      </c>
      <c r="Y4" s="46">
        <v>190</v>
      </c>
      <c r="Z4" s="46">
        <v>172</v>
      </c>
      <c r="AA4" s="46">
        <v>164</v>
      </c>
      <c r="AB4" s="46">
        <v>153</v>
      </c>
      <c r="AC4" s="41"/>
      <c r="AD4" s="41"/>
      <c r="AE4" s="41"/>
      <c r="AF4" s="41"/>
      <c r="AG4" s="41"/>
      <c r="AH4" s="41"/>
      <c r="AI4" s="41"/>
      <c r="AJ4" s="41"/>
      <c r="AK4" s="31"/>
    </row>
    <row r="5" spans="1:37" x14ac:dyDescent="0.25">
      <c r="A5" s="45" t="s">
        <v>106</v>
      </c>
      <c r="B5" s="46">
        <v>8844</v>
      </c>
      <c r="C5" s="46">
        <v>8788</v>
      </c>
      <c r="D5" s="46">
        <v>8507</v>
      </c>
      <c r="E5" s="46">
        <v>8263</v>
      </c>
      <c r="F5" s="46">
        <v>8231</v>
      </c>
      <c r="G5" s="46">
        <v>8721</v>
      </c>
      <c r="H5" s="46">
        <v>7947</v>
      </c>
      <c r="I5" s="46">
        <v>7544</v>
      </c>
      <c r="J5" s="46">
        <v>7566</v>
      </c>
      <c r="K5" s="46">
        <v>7822</v>
      </c>
      <c r="L5" s="46">
        <v>8041</v>
      </c>
      <c r="M5" s="46">
        <v>7825</v>
      </c>
      <c r="N5" s="46">
        <v>8683</v>
      </c>
      <c r="O5" s="46">
        <v>9054</v>
      </c>
      <c r="P5" s="46">
        <v>8784</v>
      </c>
      <c r="Q5" s="46">
        <v>8365</v>
      </c>
      <c r="R5" s="46">
        <v>8353</v>
      </c>
      <c r="S5" s="46">
        <v>8958</v>
      </c>
      <c r="T5" s="46">
        <v>8125</v>
      </c>
      <c r="U5" s="46">
        <v>7793</v>
      </c>
      <c r="V5" s="46">
        <v>7786</v>
      </c>
      <c r="W5" s="46">
        <v>7480</v>
      </c>
      <c r="X5" s="46">
        <v>7798</v>
      </c>
      <c r="Y5" s="46">
        <v>7511</v>
      </c>
      <c r="Z5" s="46">
        <v>8272</v>
      </c>
      <c r="AA5" s="46">
        <v>8872</v>
      </c>
      <c r="AB5" s="46">
        <v>8855</v>
      </c>
      <c r="AC5" s="41"/>
      <c r="AD5" s="41"/>
      <c r="AE5" s="41"/>
      <c r="AF5" s="41"/>
      <c r="AG5" s="41"/>
      <c r="AH5" s="41"/>
      <c r="AI5" s="41"/>
      <c r="AJ5" s="41"/>
      <c r="AK5" s="31"/>
    </row>
    <row r="6" spans="1:37" x14ac:dyDescent="0.25">
      <c r="A6" s="45" t="s">
        <v>107</v>
      </c>
      <c r="B6" s="46">
        <v>12979</v>
      </c>
      <c r="C6" s="46">
        <v>12895</v>
      </c>
      <c r="D6" s="46">
        <v>12506</v>
      </c>
      <c r="E6" s="46">
        <v>11945</v>
      </c>
      <c r="F6" s="46">
        <v>11759</v>
      </c>
      <c r="G6" s="46">
        <v>12375</v>
      </c>
      <c r="H6" s="46">
        <v>11248</v>
      </c>
      <c r="I6" s="46">
        <v>10591</v>
      </c>
      <c r="J6" s="46">
        <v>10738</v>
      </c>
      <c r="K6" s="46">
        <v>11143</v>
      </c>
      <c r="L6" s="46">
        <v>11566</v>
      </c>
      <c r="M6" s="46">
        <v>11390</v>
      </c>
      <c r="N6" s="46">
        <v>12685</v>
      </c>
      <c r="O6" s="46">
        <v>13134</v>
      </c>
      <c r="P6" s="46">
        <v>12803</v>
      </c>
      <c r="Q6" s="46">
        <v>12068</v>
      </c>
      <c r="R6" s="46">
        <v>11856</v>
      </c>
      <c r="S6" s="46">
        <v>12652</v>
      </c>
      <c r="T6" s="46">
        <v>11549</v>
      </c>
      <c r="U6" s="46">
        <v>10922</v>
      </c>
      <c r="V6" s="46">
        <v>10922</v>
      </c>
      <c r="W6" s="46">
        <v>10605</v>
      </c>
      <c r="X6" s="46">
        <v>11081</v>
      </c>
      <c r="Y6" s="46">
        <v>10872</v>
      </c>
      <c r="Z6" s="46">
        <v>12059</v>
      </c>
      <c r="AA6" s="46">
        <v>12957</v>
      </c>
      <c r="AB6" s="46">
        <v>12958</v>
      </c>
      <c r="AC6" s="41"/>
      <c r="AD6" s="41"/>
      <c r="AE6" s="41"/>
      <c r="AF6" s="41"/>
      <c r="AG6" s="41"/>
      <c r="AH6" s="41"/>
      <c r="AI6" s="41"/>
      <c r="AJ6" s="41"/>
      <c r="AK6" s="31"/>
    </row>
    <row r="7" spans="1:37" x14ac:dyDescent="0.25">
      <c r="A7" s="45" t="s">
        <v>108</v>
      </c>
      <c r="B7" s="46">
        <v>1173</v>
      </c>
      <c r="C7" s="46">
        <v>1242</v>
      </c>
      <c r="D7" s="46">
        <v>1205</v>
      </c>
      <c r="E7" s="46">
        <v>1185</v>
      </c>
      <c r="F7" s="46">
        <v>1217</v>
      </c>
      <c r="G7" s="46">
        <v>1302</v>
      </c>
      <c r="H7" s="46">
        <v>1176</v>
      </c>
      <c r="I7" s="46">
        <v>1134</v>
      </c>
      <c r="J7" s="46">
        <v>1215</v>
      </c>
      <c r="K7" s="46">
        <v>1156</v>
      </c>
      <c r="L7" s="46">
        <v>1129</v>
      </c>
      <c r="M7" s="46">
        <v>1159</v>
      </c>
      <c r="N7" s="46">
        <v>1259</v>
      </c>
      <c r="O7" s="46">
        <v>1292</v>
      </c>
      <c r="P7" s="46">
        <v>1262</v>
      </c>
      <c r="Q7" s="46">
        <v>1205</v>
      </c>
      <c r="R7" s="46">
        <v>1193</v>
      </c>
      <c r="S7" s="46">
        <v>1276</v>
      </c>
      <c r="T7" s="46">
        <v>1208</v>
      </c>
      <c r="U7" s="46">
        <v>1123</v>
      </c>
      <c r="V7" s="46">
        <v>1185</v>
      </c>
      <c r="W7" s="46">
        <v>1055</v>
      </c>
      <c r="X7" s="46">
        <v>992</v>
      </c>
      <c r="Y7" s="46">
        <v>1005</v>
      </c>
      <c r="Z7" s="46">
        <v>1095</v>
      </c>
      <c r="AA7" s="46">
        <v>1209</v>
      </c>
      <c r="AB7" s="46">
        <v>1185</v>
      </c>
      <c r="AC7" s="41"/>
      <c r="AD7" s="41"/>
      <c r="AE7" s="41"/>
      <c r="AF7" s="41"/>
      <c r="AG7" s="41"/>
      <c r="AH7" s="41"/>
      <c r="AI7" s="41"/>
      <c r="AJ7" s="41"/>
      <c r="AK7" s="31"/>
    </row>
    <row r="8" spans="1:37" x14ac:dyDescent="0.25">
      <c r="A8" s="45" t="s">
        <v>109</v>
      </c>
      <c r="B8" s="46">
        <v>51</v>
      </c>
      <c r="C8" s="46">
        <v>47</v>
      </c>
      <c r="D8" s="46">
        <v>46</v>
      </c>
      <c r="E8" s="46">
        <v>46</v>
      </c>
      <c r="F8" s="46">
        <v>39</v>
      </c>
      <c r="G8" s="46">
        <v>38</v>
      </c>
      <c r="H8" s="46">
        <v>31</v>
      </c>
      <c r="I8" s="46">
        <v>33</v>
      </c>
      <c r="J8" s="46">
        <v>36</v>
      </c>
      <c r="K8" s="46">
        <v>41</v>
      </c>
      <c r="L8" s="46">
        <v>45</v>
      </c>
      <c r="M8" s="46">
        <v>46</v>
      </c>
      <c r="N8" s="46">
        <v>54</v>
      </c>
      <c r="O8" s="46">
        <v>54</v>
      </c>
      <c r="P8" s="46">
        <v>44</v>
      </c>
      <c r="Q8" s="46">
        <v>43</v>
      </c>
      <c r="R8" s="46">
        <v>38</v>
      </c>
      <c r="S8" s="46">
        <v>37</v>
      </c>
      <c r="T8" s="46">
        <v>30</v>
      </c>
      <c r="U8" s="46">
        <v>31</v>
      </c>
      <c r="V8" s="46">
        <v>34</v>
      </c>
      <c r="W8" s="46">
        <v>33</v>
      </c>
      <c r="X8" s="46">
        <v>35</v>
      </c>
      <c r="Y8" s="46">
        <v>44</v>
      </c>
      <c r="Z8" s="46">
        <v>47</v>
      </c>
      <c r="AA8" s="46">
        <v>54</v>
      </c>
      <c r="AB8" s="46">
        <v>52</v>
      </c>
      <c r="AC8" s="41"/>
      <c r="AD8" s="41"/>
      <c r="AE8" s="41"/>
      <c r="AF8" s="41"/>
      <c r="AG8" s="41"/>
      <c r="AH8" s="41"/>
      <c r="AI8" s="41"/>
      <c r="AJ8" s="41"/>
      <c r="AK8" s="31"/>
    </row>
    <row r="9" spans="1:37" x14ac:dyDescent="0.25">
      <c r="A9" s="45" t="s">
        <v>110</v>
      </c>
      <c r="B9" s="46">
        <v>184</v>
      </c>
      <c r="C9" s="46">
        <v>186</v>
      </c>
      <c r="D9" s="46">
        <v>174</v>
      </c>
      <c r="E9" s="46">
        <v>139</v>
      </c>
      <c r="F9" s="46">
        <v>115</v>
      </c>
      <c r="G9" s="46">
        <v>106</v>
      </c>
      <c r="H9" s="46">
        <v>93</v>
      </c>
      <c r="I9" s="46">
        <v>88</v>
      </c>
      <c r="J9" s="46">
        <v>91</v>
      </c>
      <c r="K9" s="46">
        <v>131</v>
      </c>
      <c r="L9" s="46">
        <v>141</v>
      </c>
      <c r="M9" s="46">
        <v>146</v>
      </c>
      <c r="N9" s="46">
        <v>155</v>
      </c>
      <c r="O9" s="46">
        <v>157</v>
      </c>
      <c r="P9" s="46">
        <v>138</v>
      </c>
      <c r="Q9" s="46">
        <v>124</v>
      </c>
      <c r="R9" s="46">
        <v>90</v>
      </c>
      <c r="S9" s="46">
        <v>85</v>
      </c>
      <c r="T9" s="46">
        <v>77</v>
      </c>
      <c r="U9" s="46">
        <v>72</v>
      </c>
      <c r="V9" s="46">
        <v>74</v>
      </c>
      <c r="W9" s="46">
        <v>99</v>
      </c>
      <c r="X9" s="46">
        <v>111</v>
      </c>
      <c r="Y9" s="46">
        <v>109</v>
      </c>
      <c r="Z9" s="46">
        <v>119</v>
      </c>
      <c r="AA9" s="46">
        <v>133</v>
      </c>
      <c r="AB9" s="46">
        <v>118</v>
      </c>
      <c r="AC9" s="41"/>
      <c r="AD9" s="41"/>
      <c r="AE9" s="41"/>
      <c r="AF9" s="41"/>
      <c r="AG9" s="41"/>
      <c r="AH9" s="41"/>
      <c r="AI9" s="41"/>
      <c r="AJ9" s="41"/>
      <c r="AK9" s="31"/>
    </row>
    <row r="10" spans="1:37" x14ac:dyDescent="0.25">
      <c r="A10" s="45" t="s">
        <v>111</v>
      </c>
      <c r="B10" s="46">
        <v>230</v>
      </c>
      <c r="C10" s="46">
        <v>235</v>
      </c>
      <c r="D10" s="46">
        <v>223</v>
      </c>
      <c r="E10" s="46">
        <v>212</v>
      </c>
      <c r="F10" s="46">
        <v>220</v>
      </c>
      <c r="G10" s="46">
        <v>234</v>
      </c>
      <c r="H10" s="46">
        <v>205</v>
      </c>
      <c r="I10" s="46">
        <v>198</v>
      </c>
      <c r="J10" s="46">
        <v>196</v>
      </c>
      <c r="K10" s="46">
        <v>202</v>
      </c>
      <c r="L10" s="46">
        <v>214</v>
      </c>
      <c r="M10" s="46">
        <v>203</v>
      </c>
      <c r="N10" s="46">
        <v>237</v>
      </c>
      <c r="O10" s="46">
        <v>223</v>
      </c>
      <c r="P10" s="46">
        <v>227</v>
      </c>
      <c r="Q10" s="46">
        <v>223</v>
      </c>
      <c r="R10" s="46">
        <v>223</v>
      </c>
      <c r="S10" s="46">
        <v>241</v>
      </c>
      <c r="T10" s="46">
        <v>211</v>
      </c>
      <c r="U10" s="46">
        <v>202</v>
      </c>
      <c r="V10" s="46">
        <v>206</v>
      </c>
      <c r="W10" s="46">
        <v>192</v>
      </c>
      <c r="X10" s="46">
        <v>184</v>
      </c>
      <c r="Y10" s="46">
        <v>184</v>
      </c>
      <c r="Z10" s="46">
        <v>193</v>
      </c>
      <c r="AA10" s="46">
        <v>213</v>
      </c>
      <c r="AB10" s="46">
        <v>213</v>
      </c>
      <c r="AC10" s="41"/>
      <c r="AD10" s="41"/>
      <c r="AE10" s="41"/>
      <c r="AF10" s="41"/>
      <c r="AG10" s="41"/>
      <c r="AH10" s="41"/>
      <c r="AI10" s="41"/>
      <c r="AJ10" s="41"/>
      <c r="AK10" s="31"/>
    </row>
    <row r="11" spans="1:37" x14ac:dyDescent="0.25">
      <c r="A11" s="45" t="s">
        <v>112</v>
      </c>
      <c r="B11" s="46">
        <v>1035</v>
      </c>
      <c r="C11" s="46">
        <v>1009</v>
      </c>
      <c r="D11" s="46">
        <v>938</v>
      </c>
      <c r="E11" s="46">
        <v>889</v>
      </c>
      <c r="F11" s="46">
        <v>882</v>
      </c>
      <c r="G11" s="46">
        <v>923</v>
      </c>
      <c r="H11" s="46">
        <v>807</v>
      </c>
      <c r="I11" s="46">
        <v>778</v>
      </c>
      <c r="J11" s="46">
        <v>774</v>
      </c>
      <c r="K11" s="46">
        <v>811</v>
      </c>
      <c r="L11" s="46">
        <v>871</v>
      </c>
      <c r="M11" s="46">
        <v>849</v>
      </c>
      <c r="N11" s="46">
        <v>971</v>
      </c>
      <c r="O11" s="46">
        <v>980</v>
      </c>
      <c r="P11" s="46">
        <v>920</v>
      </c>
      <c r="Q11" s="46">
        <v>855</v>
      </c>
      <c r="R11" s="46">
        <v>877</v>
      </c>
      <c r="S11" s="46">
        <v>914</v>
      </c>
      <c r="T11" s="46">
        <v>825</v>
      </c>
      <c r="U11" s="46">
        <v>773</v>
      </c>
      <c r="V11" s="46">
        <v>772</v>
      </c>
      <c r="W11" s="46">
        <v>801</v>
      </c>
      <c r="X11" s="46">
        <v>851</v>
      </c>
      <c r="Y11" s="46">
        <v>833</v>
      </c>
      <c r="Z11" s="46">
        <v>915</v>
      </c>
      <c r="AA11" s="46">
        <v>967</v>
      </c>
      <c r="AB11" s="46">
        <v>912</v>
      </c>
      <c r="AC11" s="41"/>
      <c r="AD11" s="41"/>
      <c r="AE11" s="41"/>
      <c r="AF11" s="41"/>
      <c r="AG11" s="41"/>
      <c r="AH11" s="41"/>
      <c r="AI11" s="41"/>
      <c r="AJ11" s="41"/>
      <c r="AK11" s="31"/>
    </row>
    <row r="12" spans="1:37" x14ac:dyDescent="0.25">
      <c r="A12" s="45" t="s">
        <v>113</v>
      </c>
      <c r="B12" s="46">
        <v>3232</v>
      </c>
      <c r="C12" s="46">
        <v>3147</v>
      </c>
      <c r="D12" s="46">
        <v>2935</v>
      </c>
      <c r="E12" s="46">
        <v>2791</v>
      </c>
      <c r="F12" s="46">
        <v>2761</v>
      </c>
      <c r="G12" s="46">
        <v>2890</v>
      </c>
      <c r="H12" s="46">
        <v>2538</v>
      </c>
      <c r="I12" s="46">
        <v>2441</v>
      </c>
      <c r="J12" s="46">
        <v>2423</v>
      </c>
      <c r="K12" s="46">
        <v>2539</v>
      </c>
      <c r="L12" s="46">
        <v>2713</v>
      </c>
      <c r="M12" s="46">
        <v>2648</v>
      </c>
      <c r="N12" s="46">
        <v>3034</v>
      </c>
      <c r="O12" s="46">
        <v>3058</v>
      </c>
      <c r="P12" s="46">
        <v>2877</v>
      </c>
      <c r="Q12" s="46">
        <v>2684</v>
      </c>
      <c r="R12" s="46">
        <v>2746</v>
      </c>
      <c r="S12" s="46">
        <v>2879</v>
      </c>
      <c r="T12" s="46">
        <v>2590</v>
      </c>
      <c r="U12" s="46">
        <v>2427</v>
      </c>
      <c r="V12" s="46">
        <v>2421</v>
      </c>
      <c r="W12" s="46">
        <v>2514</v>
      </c>
      <c r="X12" s="46">
        <v>2661</v>
      </c>
      <c r="Y12" s="46">
        <v>2599</v>
      </c>
      <c r="Z12" s="46">
        <v>2854</v>
      </c>
      <c r="AA12" s="46">
        <v>2998</v>
      </c>
      <c r="AB12" s="46">
        <v>2834</v>
      </c>
      <c r="AC12" s="41"/>
      <c r="AD12" s="41"/>
      <c r="AE12" s="41"/>
      <c r="AF12" s="41"/>
      <c r="AG12" s="41"/>
      <c r="AH12" s="41"/>
      <c r="AI12" s="41"/>
      <c r="AJ12" s="41"/>
      <c r="AK12" s="31"/>
    </row>
    <row r="13" spans="1:37" x14ac:dyDescent="0.25">
      <c r="A13" s="45" t="s">
        <v>114</v>
      </c>
      <c r="B13" s="46">
        <v>3232</v>
      </c>
      <c r="C13" s="46">
        <v>3147</v>
      </c>
      <c r="D13" s="46">
        <v>2935</v>
      </c>
      <c r="E13" s="46">
        <v>2791</v>
      </c>
      <c r="F13" s="46">
        <v>2761</v>
      </c>
      <c r="G13" s="46">
        <v>2890</v>
      </c>
      <c r="H13" s="46">
        <v>2538</v>
      </c>
      <c r="I13" s="46">
        <v>2441</v>
      </c>
      <c r="J13" s="46">
        <v>2423</v>
      </c>
      <c r="K13" s="46">
        <v>2539</v>
      </c>
      <c r="L13" s="46">
        <v>2713</v>
      </c>
      <c r="M13" s="46">
        <v>2648</v>
      </c>
      <c r="N13" s="46">
        <v>3034</v>
      </c>
      <c r="O13" s="46">
        <v>3058</v>
      </c>
      <c r="P13" s="46">
        <v>2877</v>
      </c>
      <c r="Q13" s="46">
        <v>2684</v>
      </c>
      <c r="R13" s="46">
        <v>2746</v>
      </c>
      <c r="S13" s="46">
        <v>2879</v>
      </c>
      <c r="T13" s="46">
        <v>2590</v>
      </c>
      <c r="U13" s="46">
        <v>2427</v>
      </c>
      <c r="V13" s="46">
        <v>2421</v>
      </c>
      <c r="W13" s="46">
        <v>2514</v>
      </c>
      <c r="X13" s="46">
        <v>2661</v>
      </c>
      <c r="Y13" s="46">
        <v>2599</v>
      </c>
      <c r="Z13" s="46">
        <v>2854</v>
      </c>
      <c r="AA13" s="46">
        <v>2998</v>
      </c>
      <c r="AB13" s="46">
        <v>2834</v>
      </c>
      <c r="AC13" s="41"/>
      <c r="AD13" s="41"/>
      <c r="AE13" s="41"/>
      <c r="AF13" s="41"/>
      <c r="AG13" s="41"/>
      <c r="AH13" s="41"/>
      <c r="AI13" s="41"/>
      <c r="AJ13" s="41"/>
      <c r="AK13" s="31"/>
    </row>
    <row r="14" spans="1:37" x14ac:dyDescent="0.25">
      <c r="A14" s="45" t="s">
        <v>115</v>
      </c>
      <c r="B14" s="46">
        <v>133</v>
      </c>
      <c r="C14" s="46">
        <v>142</v>
      </c>
      <c r="D14" s="46">
        <v>129</v>
      </c>
      <c r="E14" s="46">
        <v>110</v>
      </c>
      <c r="F14" s="46">
        <v>98</v>
      </c>
      <c r="G14" s="46">
        <v>106</v>
      </c>
      <c r="H14" s="46">
        <v>95</v>
      </c>
      <c r="I14" s="46">
        <v>88</v>
      </c>
      <c r="J14" s="46">
        <v>91</v>
      </c>
      <c r="K14" s="46">
        <v>102</v>
      </c>
      <c r="L14" s="46">
        <v>125</v>
      </c>
      <c r="M14" s="46">
        <v>133</v>
      </c>
      <c r="N14" s="46">
        <v>153</v>
      </c>
      <c r="O14" s="46">
        <v>155</v>
      </c>
      <c r="P14" s="46">
        <v>143</v>
      </c>
      <c r="Q14" s="46">
        <v>125</v>
      </c>
      <c r="R14" s="46">
        <v>113</v>
      </c>
      <c r="S14" s="46">
        <v>104</v>
      </c>
      <c r="T14" s="46">
        <v>96</v>
      </c>
      <c r="U14" s="46">
        <v>82</v>
      </c>
      <c r="V14" s="46">
        <v>87</v>
      </c>
      <c r="W14" s="46">
        <v>101</v>
      </c>
      <c r="X14" s="46">
        <v>112</v>
      </c>
      <c r="Y14" s="46">
        <v>116</v>
      </c>
      <c r="Z14" s="46">
        <v>143</v>
      </c>
      <c r="AA14" s="46">
        <v>158</v>
      </c>
      <c r="AB14" s="46">
        <v>145</v>
      </c>
      <c r="AC14" s="41"/>
      <c r="AD14" s="41"/>
      <c r="AE14" s="41"/>
      <c r="AF14" s="41"/>
      <c r="AG14" s="41"/>
      <c r="AH14" s="41"/>
      <c r="AI14" s="41"/>
      <c r="AJ14" s="41"/>
      <c r="AK14" s="31"/>
    </row>
    <row r="15" spans="1:37" x14ac:dyDescent="0.25">
      <c r="A15" s="45" t="s">
        <v>116</v>
      </c>
      <c r="B15" s="46">
        <v>201</v>
      </c>
      <c r="C15" s="46">
        <v>207</v>
      </c>
      <c r="D15" s="46">
        <v>193</v>
      </c>
      <c r="E15" s="46">
        <v>169</v>
      </c>
      <c r="F15" s="46">
        <v>147</v>
      </c>
      <c r="G15" s="46">
        <v>146</v>
      </c>
      <c r="H15" s="46">
        <v>133</v>
      </c>
      <c r="I15" s="46">
        <v>122</v>
      </c>
      <c r="J15" s="46">
        <v>126</v>
      </c>
      <c r="K15" s="46">
        <v>141</v>
      </c>
      <c r="L15" s="46">
        <v>184</v>
      </c>
      <c r="M15" s="46">
        <v>199</v>
      </c>
      <c r="N15" s="46">
        <v>238</v>
      </c>
      <c r="O15" s="46">
        <v>233</v>
      </c>
      <c r="P15" s="46">
        <v>231</v>
      </c>
      <c r="Q15" s="46">
        <v>192</v>
      </c>
      <c r="R15" s="46">
        <v>148</v>
      </c>
      <c r="S15" s="46">
        <v>148</v>
      </c>
      <c r="T15" s="46">
        <v>133</v>
      </c>
      <c r="U15" s="46">
        <v>123</v>
      </c>
      <c r="V15" s="46">
        <v>130</v>
      </c>
      <c r="W15" s="46">
        <v>143</v>
      </c>
      <c r="X15" s="46">
        <v>162</v>
      </c>
      <c r="Y15" s="46">
        <v>188</v>
      </c>
      <c r="Z15" s="46">
        <v>226</v>
      </c>
      <c r="AA15" s="46">
        <v>256</v>
      </c>
      <c r="AB15" s="46">
        <v>229</v>
      </c>
      <c r="AC15" s="41"/>
      <c r="AD15" s="41"/>
      <c r="AE15" s="41"/>
      <c r="AF15" s="41"/>
      <c r="AG15" s="41"/>
      <c r="AH15" s="41"/>
      <c r="AI15" s="41"/>
      <c r="AJ15" s="41"/>
      <c r="AK15" s="31"/>
    </row>
    <row r="16" spans="1:37" x14ac:dyDescent="0.25">
      <c r="A16" s="45" t="s">
        <v>117</v>
      </c>
      <c r="B16" s="46">
        <v>1035</v>
      </c>
      <c r="C16" s="46">
        <v>1004</v>
      </c>
      <c r="D16" s="46">
        <v>938</v>
      </c>
      <c r="E16" s="46">
        <v>877</v>
      </c>
      <c r="F16" s="46">
        <v>830</v>
      </c>
      <c r="G16" s="46">
        <v>905</v>
      </c>
      <c r="H16" s="46">
        <v>810</v>
      </c>
      <c r="I16" s="46">
        <v>789</v>
      </c>
      <c r="J16" s="46">
        <v>793</v>
      </c>
      <c r="K16" s="46">
        <v>834</v>
      </c>
      <c r="L16" s="46">
        <v>884</v>
      </c>
      <c r="M16" s="46">
        <v>869</v>
      </c>
      <c r="N16" s="46">
        <v>998</v>
      </c>
      <c r="O16" s="46">
        <v>1014</v>
      </c>
      <c r="P16" s="46">
        <v>981</v>
      </c>
      <c r="Q16" s="46">
        <v>898</v>
      </c>
      <c r="R16" s="46">
        <v>847</v>
      </c>
      <c r="S16" s="46">
        <v>924</v>
      </c>
      <c r="T16" s="46">
        <v>837</v>
      </c>
      <c r="U16" s="46">
        <v>798</v>
      </c>
      <c r="V16" s="46">
        <v>787</v>
      </c>
      <c r="W16" s="46">
        <v>818</v>
      </c>
      <c r="X16" s="46">
        <v>847</v>
      </c>
      <c r="Y16" s="46">
        <v>849</v>
      </c>
      <c r="Z16" s="46">
        <v>913</v>
      </c>
      <c r="AA16" s="46">
        <v>955</v>
      </c>
      <c r="AB16" s="46">
        <v>924</v>
      </c>
      <c r="AC16" s="41"/>
      <c r="AD16" s="41"/>
      <c r="AE16" s="41"/>
      <c r="AF16" s="41"/>
      <c r="AG16" s="41"/>
      <c r="AH16" s="41"/>
      <c r="AI16" s="41"/>
      <c r="AJ16" s="41"/>
      <c r="AK16" s="31"/>
    </row>
    <row r="17" spans="1:37" x14ac:dyDescent="0.25">
      <c r="A17" s="45" t="s">
        <v>118</v>
      </c>
      <c r="B17" s="46">
        <v>1035</v>
      </c>
      <c r="C17" s="46">
        <v>1004</v>
      </c>
      <c r="D17" s="46">
        <v>938</v>
      </c>
      <c r="E17" s="46">
        <v>877</v>
      </c>
      <c r="F17" s="46">
        <v>830</v>
      </c>
      <c r="G17" s="46">
        <v>905</v>
      </c>
      <c r="H17" s="46">
        <v>810</v>
      </c>
      <c r="I17" s="46">
        <v>789</v>
      </c>
      <c r="J17" s="46">
        <v>793</v>
      </c>
      <c r="K17" s="46">
        <v>834</v>
      </c>
      <c r="L17" s="46">
        <v>884</v>
      </c>
      <c r="M17" s="46">
        <v>869</v>
      </c>
      <c r="N17" s="46">
        <v>998</v>
      </c>
      <c r="O17" s="46">
        <v>1014</v>
      </c>
      <c r="P17" s="46">
        <v>981</v>
      </c>
      <c r="Q17" s="46">
        <v>898</v>
      </c>
      <c r="R17" s="46">
        <v>847</v>
      </c>
      <c r="S17" s="46">
        <v>924</v>
      </c>
      <c r="T17" s="46">
        <v>837</v>
      </c>
      <c r="U17" s="46">
        <v>798</v>
      </c>
      <c r="V17" s="46">
        <v>787</v>
      </c>
      <c r="W17" s="46">
        <v>818</v>
      </c>
      <c r="X17" s="46">
        <v>847</v>
      </c>
      <c r="Y17" s="46">
        <v>849</v>
      </c>
      <c r="Z17" s="46">
        <v>913</v>
      </c>
      <c r="AA17" s="46">
        <v>955</v>
      </c>
      <c r="AB17" s="46">
        <v>924</v>
      </c>
      <c r="AC17" s="41"/>
      <c r="AD17" s="41"/>
      <c r="AE17" s="41"/>
      <c r="AF17" s="41"/>
      <c r="AG17" s="41"/>
      <c r="AH17" s="41"/>
      <c r="AI17" s="41"/>
      <c r="AJ17" s="41"/>
      <c r="AK17" s="31"/>
    </row>
    <row r="18" spans="1:37" x14ac:dyDescent="0.25">
      <c r="A18" s="45" t="s">
        <v>119</v>
      </c>
      <c r="B18" s="46">
        <v>2586</v>
      </c>
      <c r="C18" s="46">
        <v>2594</v>
      </c>
      <c r="D18" s="46">
        <v>2474</v>
      </c>
      <c r="E18" s="46">
        <v>2242</v>
      </c>
      <c r="F18" s="46">
        <v>2140</v>
      </c>
      <c r="G18" s="46">
        <v>2185</v>
      </c>
      <c r="H18" s="46">
        <v>1940</v>
      </c>
      <c r="I18" s="46">
        <v>1860</v>
      </c>
      <c r="J18" s="46">
        <v>1965</v>
      </c>
      <c r="K18" s="46">
        <v>2093</v>
      </c>
      <c r="L18" s="46">
        <v>2222</v>
      </c>
      <c r="M18" s="46">
        <v>2234</v>
      </c>
      <c r="N18" s="46">
        <v>2483</v>
      </c>
      <c r="O18" s="46">
        <v>2536</v>
      </c>
      <c r="P18" s="46">
        <v>2467</v>
      </c>
      <c r="Q18" s="46">
        <v>2299</v>
      </c>
      <c r="R18" s="46">
        <v>2105</v>
      </c>
      <c r="S18" s="46">
        <v>2183</v>
      </c>
      <c r="T18" s="46">
        <v>1984</v>
      </c>
      <c r="U18" s="46">
        <v>1917</v>
      </c>
      <c r="V18" s="46">
        <v>1990</v>
      </c>
      <c r="W18" s="46">
        <v>1981</v>
      </c>
      <c r="X18" s="46">
        <v>2079</v>
      </c>
      <c r="Y18" s="46">
        <v>2138</v>
      </c>
      <c r="Z18" s="46">
        <v>2375</v>
      </c>
      <c r="AA18" s="46">
        <v>2604</v>
      </c>
      <c r="AB18" s="46">
        <v>2567</v>
      </c>
      <c r="AC18" s="41"/>
      <c r="AD18" s="41"/>
      <c r="AE18" s="41"/>
      <c r="AF18" s="41"/>
      <c r="AG18" s="41"/>
      <c r="AH18" s="41"/>
      <c r="AI18" s="41"/>
      <c r="AJ18" s="41"/>
      <c r="AK18" s="31"/>
    </row>
    <row r="19" spans="1:37" x14ac:dyDescent="0.25">
      <c r="A19" s="45" t="s">
        <v>120</v>
      </c>
      <c r="B19" s="46">
        <v>635</v>
      </c>
      <c r="C19" s="46">
        <v>656</v>
      </c>
      <c r="D19" s="46">
        <v>613</v>
      </c>
      <c r="E19" s="46">
        <v>561</v>
      </c>
      <c r="F19" s="46">
        <v>510</v>
      </c>
      <c r="G19" s="46">
        <v>529</v>
      </c>
      <c r="H19" s="46">
        <v>470</v>
      </c>
      <c r="I19" s="46">
        <v>427</v>
      </c>
      <c r="J19" s="46">
        <v>427</v>
      </c>
      <c r="K19" s="46">
        <v>503</v>
      </c>
      <c r="L19" s="46">
        <v>535</v>
      </c>
      <c r="M19" s="46">
        <v>548</v>
      </c>
      <c r="N19" s="46">
        <v>619</v>
      </c>
      <c r="O19" s="46">
        <v>666</v>
      </c>
      <c r="P19" s="46">
        <v>624</v>
      </c>
      <c r="Q19" s="46">
        <v>564</v>
      </c>
      <c r="R19" s="46">
        <v>520</v>
      </c>
      <c r="S19" s="46">
        <v>538</v>
      </c>
      <c r="T19" s="46">
        <v>469</v>
      </c>
      <c r="U19" s="46">
        <v>455</v>
      </c>
      <c r="V19" s="46">
        <v>479</v>
      </c>
      <c r="W19" s="46">
        <v>502</v>
      </c>
      <c r="X19" s="46">
        <v>523</v>
      </c>
      <c r="Y19" s="46">
        <v>518</v>
      </c>
      <c r="Z19" s="46">
        <v>545</v>
      </c>
      <c r="AA19" s="46">
        <v>603</v>
      </c>
      <c r="AB19" s="46">
        <v>581</v>
      </c>
      <c r="AC19" s="41"/>
      <c r="AD19" s="41"/>
      <c r="AE19" s="41"/>
      <c r="AF19" s="41"/>
      <c r="AG19" s="41"/>
      <c r="AH19" s="41"/>
      <c r="AI19" s="41"/>
      <c r="AJ19" s="41"/>
      <c r="AK19" s="31"/>
    </row>
    <row r="20" spans="1:37" x14ac:dyDescent="0.25">
      <c r="A20" s="45" t="s">
        <v>121</v>
      </c>
      <c r="B20" s="46">
        <v>635</v>
      </c>
      <c r="C20" s="46">
        <v>656</v>
      </c>
      <c r="D20" s="46">
        <v>613</v>
      </c>
      <c r="E20" s="46">
        <v>561</v>
      </c>
      <c r="F20" s="46">
        <v>510</v>
      </c>
      <c r="G20" s="46">
        <v>529</v>
      </c>
      <c r="H20" s="46">
        <v>470</v>
      </c>
      <c r="I20" s="46">
        <v>427</v>
      </c>
      <c r="J20" s="46">
        <v>427</v>
      </c>
      <c r="K20" s="46">
        <v>503</v>
      </c>
      <c r="L20" s="46">
        <v>535</v>
      </c>
      <c r="M20" s="46">
        <v>548</v>
      </c>
      <c r="N20" s="46">
        <v>619</v>
      </c>
      <c r="O20" s="46">
        <v>666</v>
      </c>
      <c r="P20" s="46">
        <v>624</v>
      </c>
      <c r="Q20" s="46">
        <v>564</v>
      </c>
      <c r="R20" s="46">
        <v>520</v>
      </c>
      <c r="S20" s="46">
        <v>538</v>
      </c>
      <c r="T20" s="46">
        <v>469</v>
      </c>
      <c r="U20" s="46">
        <v>455</v>
      </c>
      <c r="V20" s="46">
        <v>479</v>
      </c>
      <c r="W20" s="46">
        <v>502</v>
      </c>
      <c r="X20" s="46">
        <v>523</v>
      </c>
      <c r="Y20" s="46">
        <v>518</v>
      </c>
      <c r="Z20" s="46">
        <v>545</v>
      </c>
      <c r="AA20" s="46">
        <v>603</v>
      </c>
      <c r="AB20" s="46">
        <v>581</v>
      </c>
      <c r="AC20" s="41"/>
      <c r="AD20" s="41"/>
      <c r="AE20" s="41"/>
      <c r="AF20" s="41"/>
      <c r="AG20" s="41"/>
      <c r="AH20" s="41"/>
      <c r="AI20" s="41"/>
      <c r="AJ20" s="41"/>
      <c r="AK20" s="31"/>
    </row>
    <row r="21" spans="1:37" x14ac:dyDescent="0.25">
      <c r="A21" s="45" t="s">
        <v>122</v>
      </c>
      <c r="B21" s="46">
        <v>494</v>
      </c>
      <c r="C21" s="46">
        <v>402</v>
      </c>
      <c r="D21" s="46">
        <v>370</v>
      </c>
      <c r="E21" s="46">
        <v>376</v>
      </c>
      <c r="F21" s="46">
        <v>372</v>
      </c>
      <c r="G21" s="46">
        <v>453</v>
      </c>
      <c r="H21" s="46">
        <v>389</v>
      </c>
      <c r="I21" s="46">
        <v>321</v>
      </c>
      <c r="J21" s="46">
        <v>324</v>
      </c>
      <c r="K21" s="46">
        <v>358</v>
      </c>
      <c r="L21" s="46">
        <v>445</v>
      </c>
      <c r="M21" s="46">
        <v>591</v>
      </c>
      <c r="N21" s="46">
        <v>475</v>
      </c>
      <c r="O21" s="46">
        <v>403</v>
      </c>
      <c r="P21" s="46">
        <v>360</v>
      </c>
      <c r="Q21" s="46">
        <v>364</v>
      </c>
      <c r="R21" s="46">
        <v>368</v>
      </c>
      <c r="S21" s="46">
        <v>432</v>
      </c>
      <c r="T21" s="46">
        <v>402</v>
      </c>
      <c r="U21" s="46">
        <v>333</v>
      </c>
      <c r="V21" s="46">
        <v>307</v>
      </c>
      <c r="W21" s="46">
        <v>291</v>
      </c>
      <c r="X21" s="46">
        <v>362</v>
      </c>
      <c r="Y21" s="46">
        <v>396</v>
      </c>
      <c r="Z21" s="46">
        <v>387</v>
      </c>
      <c r="AA21" s="46">
        <v>358</v>
      </c>
      <c r="AB21" s="46">
        <v>339</v>
      </c>
      <c r="AC21" s="41"/>
      <c r="AD21" s="41"/>
      <c r="AE21" s="41"/>
      <c r="AF21" s="41"/>
      <c r="AG21" s="41"/>
      <c r="AH21" s="41"/>
      <c r="AI21" s="41"/>
      <c r="AJ21" s="41"/>
      <c r="AK21" s="31"/>
    </row>
    <row r="22" spans="1:37" x14ac:dyDescent="0.25">
      <c r="A22" s="45" t="s">
        <v>123</v>
      </c>
      <c r="B22" s="46">
        <v>107</v>
      </c>
      <c r="C22" s="46">
        <v>107</v>
      </c>
      <c r="D22" s="46">
        <v>104</v>
      </c>
      <c r="E22" s="46">
        <v>94</v>
      </c>
      <c r="F22" s="46">
        <v>95</v>
      </c>
      <c r="G22" s="46">
        <v>84</v>
      </c>
      <c r="H22" s="46">
        <v>74</v>
      </c>
      <c r="I22" s="46">
        <v>72</v>
      </c>
      <c r="J22" s="46">
        <v>78</v>
      </c>
      <c r="K22" s="46">
        <v>85</v>
      </c>
      <c r="L22" s="46">
        <v>85</v>
      </c>
      <c r="M22" s="46">
        <v>89</v>
      </c>
      <c r="N22" s="46">
        <v>112</v>
      </c>
      <c r="O22" s="46">
        <v>119</v>
      </c>
      <c r="P22" s="46">
        <v>115</v>
      </c>
      <c r="Q22" s="46">
        <v>110</v>
      </c>
      <c r="R22" s="46">
        <v>99</v>
      </c>
      <c r="S22" s="46">
        <v>107</v>
      </c>
      <c r="T22" s="46">
        <v>102</v>
      </c>
      <c r="U22" s="46">
        <v>88</v>
      </c>
      <c r="V22" s="46">
        <v>86</v>
      </c>
      <c r="W22" s="46">
        <v>83</v>
      </c>
      <c r="X22" s="46">
        <v>79</v>
      </c>
      <c r="Y22" s="46">
        <v>78</v>
      </c>
      <c r="Z22" s="46">
        <v>88</v>
      </c>
      <c r="AA22" s="46">
        <v>95</v>
      </c>
      <c r="AB22" s="46">
        <v>95</v>
      </c>
      <c r="AC22" s="41"/>
      <c r="AD22" s="41"/>
      <c r="AE22" s="41"/>
      <c r="AF22" s="41"/>
      <c r="AG22" s="41"/>
      <c r="AH22" s="41"/>
      <c r="AI22" s="41"/>
      <c r="AJ22" s="41"/>
      <c r="AK22" s="31"/>
    </row>
    <row r="23" spans="1:37" x14ac:dyDescent="0.25">
      <c r="A23" s="45" t="s">
        <v>124</v>
      </c>
      <c r="B23" s="46">
        <v>4135</v>
      </c>
      <c r="C23" s="46">
        <v>4107</v>
      </c>
      <c r="D23" s="46">
        <v>3999</v>
      </c>
      <c r="E23" s="46">
        <v>3682</v>
      </c>
      <c r="F23" s="46">
        <v>3528</v>
      </c>
      <c r="G23" s="46">
        <v>3654</v>
      </c>
      <c r="H23" s="46">
        <v>3301</v>
      </c>
      <c r="I23" s="46">
        <v>3047</v>
      </c>
      <c r="J23" s="46">
        <v>3172</v>
      </c>
      <c r="K23" s="46">
        <v>3321</v>
      </c>
      <c r="L23" s="46">
        <v>3525</v>
      </c>
      <c r="M23" s="46">
        <v>3565</v>
      </c>
      <c r="N23" s="46">
        <v>4002</v>
      </c>
      <c r="O23" s="46">
        <v>4080</v>
      </c>
      <c r="P23" s="46">
        <v>4019</v>
      </c>
      <c r="Q23" s="46">
        <v>3703</v>
      </c>
      <c r="R23" s="46">
        <v>3503</v>
      </c>
      <c r="S23" s="46">
        <v>3694</v>
      </c>
      <c r="T23" s="46">
        <v>3424</v>
      </c>
      <c r="U23" s="46">
        <v>3129</v>
      </c>
      <c r="V23" s="46">
        <v>3136</v>
      </c>
      <c r="W23" s="46">
        <v>3125</v>
      </c>
      <c r="X23" s="46">
        <v>3283</v>
      </c>
      <c r="Y23" s="46">
        <v>3361</v>
      </c>
      <c r="Z23" s="46">
        <v>3787</v>
      </c>
      <c r="AA23" s="46">
        <v>4085</v>
      </c>
      <c r="AB23" s="46">
        <v>4103</v>
      </c>
      <c r="AC23" s="41"/>
      <c r="AD23" s="41"/>
      <c r="AE23" s="41"/>
      <c r="AF23" s="41"/>
      <c r="AG23" s="41"/>
      <c r="AH23" s="41"/>
      <c r="AI23" s="41"/>
      <c r="AJ23" s="41"/>
      <c r="AK23" s="31"/>
    </row>
    <row r="24" spans="1:37" x14ac:dyDescent="0.25">
      <c r="A24" s="45" t="s">
        <v>125</v>
      </c>
      <c r="B24" s="46">
        <v>515</v>
      </c>
      <c r="C24" s="46">
        <v>541</v>
      </c>
      <c r="D24" s="46">
        <v>514</v>
      </c>
      <c r="E24" s="46">
        <v>500</v>
      </c>
      <c r="F24" s="46">
        <v>531</v>
      </c>
      <c r="G24" s="46">
        <v>555</v>
      </c>
      <c r="H24" s="46">
        <v>505</v>
      </c>
      <c r="I24" s="46">
        <v>493</v>
      </c>
      <c r="J24" s="46">
        <v>489</v>
      </c>
      <c r="K24" s="46">
        <v>476</v>
      </c>
      <c r="L24" s="46">
        <v>487</v>
      </c>
      <c r="M24" s="46">
        <v>476</v>
      </c>
      <c r="N24" s="46">
        <v>524</v>
      </c>
      <c r="O24" s="46">
        <v>543</v>
      </c>
      <c r="P24" s="46">
        <v>540</v>
      </c>
      <c r="Q24" s="46">
        <v>529</v>
      </c>
      <c r="R24" s="46">
        <v>527</v>
      </c>
      <c r="S24" s="46">
        <v>564</v>
      </c>
      <c r="T24" s="46">
        <v>535</v>
      </c>
      <c r="U24" s="46">
        <v>499</v>
      </c>
      <c r="V24" s="46">
        <v>499</v>
      </c>
      <c r="W24" s="46">
        <v>456</v>
      </c>
      <c r="X24" s="46">
        <v>433</v>
      </c>
      <c r="Y24" s="46">
        <v>443</v>
      </c>
      <c r="Z24" s="46">
        <v>497</v>
      </c>
      <c r="AA24" s="46">
        <v>564</v>
      </c>
      <c r="AB24" s="46">
        <v>560</v>
      </c>
      <c r="AC24" s="41"/>
      <c r="AD24" s="41"/>
      <c r="AE24" s="41"/>
      <c r="AF24" s="41"/>
      <c r="AG24" s="41"/>
      <c r="AH24" s="41"/>
      <c r="AI24" s="41"/>
      <c r="AJ24" s="41"/>
      <c r="AK24" s="31"/>
    </row>
    <row r="25" spans="1:37" x14ac:dyDescent="0.25">
      <c r="A25" s="45" t="s">
        <v>126</v>
      </c>
      <c r="B25" s="46">
        <v>272</v>
      </c>
      <c r="C25" s="46">
        <v>298</v>
      </c>
      <c r="D25" s="46">
        <v>295</v>
      </c>
      <c r="E25" s="46">
        <v>281</v>
      </c>
      <c r="F25" s="46">
        <v>293</v>
      </c>
      <c r="G25" s="46">
        <v>326</v>
      </c>
      <c r="H25" s="46">
        <v>302</v>
      </c>
      <c r="I25" s="46">
        <v>287</v>
      </c>
      <c r="J25" s="46">
        <v>289</v>
      </c>
      <c r="K25" s="46">
        <v>291</v>
      </c>
      <c r="L25" s="46">
        <v>295</v>
      </c>
      <c r="M25" s="46">
        <v>239</v>
      </c>
      <c r="N25" s="46">
        <v>248</v>
      </c>
      <c r="O25" s="46">
        <v>266</v>
      </c>
      <c r="P25" s="46">
        <v>252</v>
      </c>
      <c r="Q25" s="46">
        <v>244</v>
      </c>
      <c r="R25" s="46">
        <v>283</v>
      </c>
      <c r="S25" s="46">
        <v>291</v>
      </c>
      <c r="T25" s="46">
        <v>259</v>
      </c>
      <c r="U25" s="46">
        <v>250</v>
      </c>
      <c r="V25" s="46">
        <v>233</v>
      </c>
      <c r="W25" s="46">
        <v>228</v>
      </c>
      <c r="X25" s="46">
        <v>244</v>
      </c>
      <c r="Y25" s="46">
        <v>212</v>
      </c>
      <c r="Z25" s="46">
        <v>245</v>
      </c>
      <c r="AA25" s="46">
        <v>267</v>
      </c>
      <c r="AB25" s="46">
        <v>253</v>
      </c>
      <c r="AC25" s="41"/>
      <c r="AD25" s="41"/>
      <c r="AE25" s="41"/>
      <c r="AF25" s="41"/>
      <c r="AG25" s="41"/>
      <c r="AH25" s="41"/>
      <c r="AI25" s="41"/>
      <c r="AJ25" s="41"/>
      <c r="AK25" s="31"/>
    </row>
    <row r="26" spans="1:37" x14ac:dyDescent="0.25">
      <c r="A26" s="45" t="s">
        <v>127</v>
      </c>
      <c r="B26" s="46">
        <v>486</v>
      </c>
      <c r="C26" s="46">
        <v>532</v>
      </c>
      <c r="D26" s="46">
        <v>499</v>
      </c>
      <c r="E26" s="46">
        <v>472</v>
      </c>
      <c r="F26" s="46">
        <v>487</v>
      </c>
      <c r="G26" s="46">
        <v>525</v>
      </c>
      <c r="H26" s="46">
        <v>472</v>
      </c>
      <c r="I26" s="46">
        <v>463</v>
      </c>
      <c r="J26" s="46">
        <v>519</v>
      </c>
      <c r="K26" s="46">
        <v>506</v>
      </c>
      <c r="L26" s="46">
        <v>519</v>
      </c>
      <c r="M26" s="46">
        <v>523</v>
      </c>
      <c r="N26" s="46">
        <v>579</v>
      </c>
      <c r="O26" s="46">
        <v>599</v>
      </c>
      <c r="P26" s="46">
        <v>572</v>
      </c>
      <c r="Q26" s="46">
        <v>549</v>
      </c>
      <c r="R26" s="46">
        <v>539</v>
      </c>
      <c r="S26" s="46">
        <v>565</v>
      </c>
      <c r="T26" s="46">
        <v>526</v>
      </c>
      <c r="U26" s="46">
        <v>458</v>
      </c>
      <c r="V26" s="46">
        <v>474</v>
      </c>
      <c r="W26" s="46">
        <v>434</v>
      </c>
      <c r="X26" s="46">
        <v>416</v>
      </c>
      <c r="Y26" s="46">
        <v>414</v>
      </c>
      <c r="Z26" s="46">
        <v>457</v>
      </c>
      <c r="AA26" s="46">
        <v>532</v>
      </c>
      <c r="AB26" s="46">
        <v>524</v>
      </c>
      <c r="AC26" s="41"/>
      <c r="AD26" s="41"/>
      <c r="AE26" s="41"/>
      <c r="AF26" s="41"/>
      <c r="AG26" s="41"/>
      <c r="AH26" s="41"/>
      <c r="AI26" s="41"/>
      <c r="AJ26" s="41"/>
      <c r="AK26" s="31"/>
    </row>
    <row r="27" spans="1:37" x14ac:dyDescent="0.25">
      <c r="A27" s="45" t="s">
        <v>128</v>
      </c>
      <c r="B27" s="46">
        <v>212</v>
      </c>
      <c r="C27" s="46">
        <v>200</v>
      </c>
      <c r="D27" s="46">
        <v>179</v>
      </c>
      <c r="E27" s="46">
        <v>146</v>
      </c>
      <c r="F27" s="46">
        <v>136</v>
      </c>
      <c r="G27" s="46">
        <v>136</v>
      </c>
      <c r="H27" s="46">
        <v>118</v>
      </c>
      <c r="I27" s="46">
        <v>113</v>
      </c>
      <c r="J27" s="46">
        <v>124</v>
      </c>
      <c r="K27" s="46">
        <v>139</v>
      </c>
      <c r="L27" s="46">
        <v>161</v>
      </c>
      <c r="M27" s="46">
        <v>185</v>
      </c>
      <c r="N27" s="46">
        <v>220</v>
      </c>
      <c r="O27" s="46">
        <v>187</v>
      </c>
      <c r="P27" s="46">
        <v>186</v>
      </c>
      <c r="Q27" s="46">
        <v>163</v>
      </c>
      <c r="R27" s="46">
        <v>153</v>
      </c>
      <c r="S27" s="46">
        <v>154</v>
      </c>
      <c r="T27" s="46">
        <v>143</v>
      </c>
      <c r="U27" s="46">
        <v>138</v>
      </c>
      <c r="V27" s="46">
        <v>144</v>
      </c>
      <c r="W27" s="46">
        <v>132</v>
      </c>
      <c r="X27" s="46">
        <v>148</v>
      </c>
      <c r="Y27" s="46">
        <v>158</v>
      </c>
      <c r="Z27" s="46">
        <v>182</v>
      </c>
      <c r="AA27" s="46">
        <v>191</v>
      </c>
      <c r="AB27" s="46">
        <v>182</v>
      </c>
      <c r="AC27" s="41"/>
      <c r="AD27" s="41"/>
      <c r="AE27" s="41"/>
      <c r="AF27" s="41"/>
      <c r="AG27" s="41"/>
      <c r="AH27" s="41"/>
      <c r="AI27" s="41"/>
      <c r="AJ27" s="41"/>
      <c r="AK27" s="31"/>
    </row>
    <row r="28" spans="1:37" x14ac:dyDescent="0.25">
      <c r="A28" s="45" t="s">
        <v>129</v>
      </c>
      <c r="B28" s="46">
        <v>410</v>
      </c>
      <c r="C28" s="46">
        <v>419</v>
      </c>
      <c r="D28" s="46">
        <v>353</v>
      </c>
      <c r="E28" s="46">
        <v>312</v>
      </c>
      <c r="F28" s="46">
        <v>316</v>
      </c>
      <c r="G28" s="46">
        <v>333</v>
      </c>
      <c r="H28" s="46">
        <v>288</v>
      </c>
      <c r="I28" s="46">
        <v>277</v>
      </c>
      <c r="J28" s="46">
        <v>290</v>
      </c>
      <c r="K28" s="46">
        <v>308</v>
      </c>
      <c r="L28" s="46">
        <v>342</v>
      </c>
      <c r="M28" s="46">
        <v>365</v>
      </c>
      <c r="N28" s="46">
        <v>475</v>
      </c>
      <c r="O28" s="46">
        <v>487</v>
      </c>
      <c r="P28" s="46">
        <v>442</v>
      </c>
      <c r="Q28" s="46">
        <v>359</v>
      </c>
      <c r="R28" s="46">
        <v>347</v>
      </c>
      <c r="S28" s="46">
        <v>354</v>
      </c>
      <c r="T28" s="46">
        <v>335</v>
      </c>
      <c r="U28" s="46">
        <v>312</v>
      </c>
      <c r="V28" s="46">
        <v>316</v>
      </c>
      <c r="W28" s="46">
        <v>329</v>
      </c>
      <c r="X28" s="46">
        <v>340</v>
      </c>
      <c r="Y28" s="46">
        <v>367</v>
      </c>
      <c r="Z28" s="46">
        <v>420</v>
      </c>
      <c r="AA28" s="46">
        <v>459</v>
      </c>
      <c r="AB28" s="46">
        <v>425</v>
      </c>
      <c r="AC28" s="41"/>
      <c r="AD28" s="41"/>
      <c r="AE28" s="41"/>
      <c r="AF28" s="41"/>
      <c r="AG28" s="41"/>
      <c r="AH28" s="41"/>
      <c r="AI28" s="41"/>
      <c r="AJ28" s="41"/>
      <c r="AK28" s="31"/>
    </row>
    <row r="29" spans="1:37" x14ac:dyDescent="0.25">
      <c r="A29" s="45" t="s">
        <v>130</v>
      </c>
      <c r="B29" s="46">
        <v>303</v>
      </c>
      <c r="C29" s="46">
        <v>301</v>
      </c>
      <c r="D29" s="46">
        <v>270</v>
      </c>
      <c r="E29" s="46">
        <v>231</v>
      </c>
      <c r="F29" s="46">
        <v>240</v>
      </c>
      <c r="G29" s="46">
        <v>257</v>
      </c>
      <c r="H29" s="46">
        <v>235</v>
      </c>
      <c r="I29" s="46">
        <v>219</v>
      </c>
      <c r="J29" s="46">
        <v>216</v>
      </c>
      <c r="K29" s="46">
        <v>229</v>
      </c>
      <c r="L29" s="46">
        <v>252</v>
      </c>
      <c r="M29" s="46">
        <v>265</v>
      </c>
      <c r="N29" s="46">
        <v>304</v>
      </c>
      <c r="O29" s="46">
        <v>311</v>
      </c>
      <c r="P29" s="46">
        <v>262</v>
      </c>
      <c r="Q29" s="46">
        <v>232</v>
      </c>
      <c r="R29" s="46">
        <v>236</v>
      </c>
      <c r="S29" s="46">
        <v>254</v>
      </c>
      <c r="T29" s="46">
        <v>224</v>
      </c>
      <c r="U29" s="46">
        <v>208</v>
      </c>
      <c r="V29" s="46">
        <v>196</v>
      </c>
      <c r="W29" s="46">
        <v>202</v>
      </c>
      <c r="X29" s="46">
        <v>229</v>
      </c>
      <c r="Y29" s="46">
        <v>227</v>
      </c>
      <c r="Z29" s="46">
        <v>261</v>
      </c>
      <c r="AA29" s="46">
        <v>264</v>
      </c>
      <c r="AB29" s="46">
        <v>233</v>
      </c>
      <c r="AC29" s="41"/>
      <c r="AD29" s="41"/>
      <c r="AE29" s="41"/>
      <c r="AF29" s="41"/>
      <c r="AG29" s="41"/>
      <c r="AH29" s="41"/>
      <c r="AI29" s="41"/>
      <c r="AJ29" s="41"/>
      <c r="AK29" s="31"/>
    </row>
    <row r="30" spans="1:37" x14ac:dyDescent="0.25">
      <c r="A30" s="45" t="s">
        <v>131</v>
      </c>
      <c r="B30" s="46">
        <v>148</v>
      </c>
      <c r="C30" s="46">
        <v>145</v>
      </c>
      <c r="D30" s="46">
        <v>121</v>
      </c>
      <c r="E30" s="46">
        <v>97</v>
      </c>
      <c r="F30" s="46">
        <v>60</v>
      </c>
      <c r="G30" s="46">
        <v>56</v>
      </c>
      <c r="H30" s="46">
        <v>51</v>
      </c>
      <c r="I30" s="46">
        <v>46</v>
      </c>
      <c r="J30" s="46">
        <v>49</v>
      </c>
      <c r="K30" s="46">
        <v>103</v>
      </c>
      <c r="L30" s="46">
        <v>137</v>
      </c>
      <c r="M30" s="46">
        <v>144</v>
      </c>
      <c r="N30" s="46">
        <v>156</v>
      </c>
      <c r="O30" s="46">
        <v>166</v>
      </c>
      <c r="P30" s="46">
        <v>140</v>
      </c>
      <c r="Q30" s="46">
        <v>101</v>
      </c>
      <c r="R30" s="46">
        <v>56</v>
      </c>
      <c r="S30" s="46">
        <v>49</v>
      </c>
      <c r="T30" s="46">
        <v>46</v>
      </c>
      <c r="U30" s="46">
        <v>40</v>
      </c>
      <c r="V30" s="46">
        <v>40</v>
      </c>
      <c r="W30" s="46">
        <v>95</v>
      </c>
      <c r="X30" s="46">
        <v>119</v>
      </c>
      <c r="Y30" s="46">
        <v>132</v>
      </c>
      <c r="Z30" s="46">
        <v>129</v>
      </c>
      <c r="AA30" s="46">
        <v>151</v>
      </c>
      <c r="AB30" s="46">
        <v>122</v>
      </c>
      <c r="AC30" s="41"/>
      <c r="AD30" s="41"/>
      <c r="AE30" s="41"/>
      <c r="AF30" s="41"/>
      <c r="AG30" s="41"/>
      <c r="AH30" s="41"/>
      <c r="AI30" s="41"/>
      <c r="AJ30" s="41"/>
      <c r="AK30" s="31"/>
    </row>
    <row r="31" spans="1:37" x14ac:dyDescent="0.25">
      <c r="A31" s="45" t="s">
        <v>132</v>
      </c>
      <c r="B31" s="46">
        <v>454</v>
      </c>
      <c r="C31" s="46">
        <v>449</v>
      </c>
      <c r="D31" s="46">
        <v>426</v>
      </c>
      <c r="E31" s="46">
        <v>388</v>
      </c>
      <c r="F31" s="46">
        <v>376</v>
      </c>
      <c r="G31" s="46">
        <v>394</v>
      </c>
      <c r="H31" s="46">
        <v>353</v>
      </c>
      <c r="I31" s="46">
        <v>325</v>
      </c>
      <c r="J31" s="46">
        <v>335</v>
      </c>
      <c r="K31" s="46">
        <v>369</v>
      </c>
      <c r="L31" s="46">
        <v>395</v>
      </c>
      <c r="M31" s="46">
        <v>409</v>
      </c>
      <c r="N31" s="46">
        <v>459</v>
      </c>
      <c r="O31" s="46">
        <v>476</v>
      </c>
      <c r="P31" s="46">
        <v>452</v>
      </c>
      <c r="Q31" s="46">
        <v>410</v>
      </c>
      <c r="R31" s="46">
        <v>390</v>
      </c>
      <c r="S31" s="46">
        <v>389</v>
      </c>
      <c r="T31" s="46">
        <v>358</v>
      </c>
      <c r="U31" s="46">
        <v>325</v>
      </c>
      <c r="V31" s="46">
        <v>339</v>
      </c>
      <c r="W31" s="46">
        <v>328</v>
      </c>
      <c r="X31" s="46">
        <v>341</v>
      </c>
      <c r="Y31" s="46">
        <v>343</v>
      </c>
      <c r="Z31" s="46">
        <v>386</v>
      </c>
      <c r="AA31" s="46">
        <v>405</v>
      </c>
      <c r="AB31" s="46">
        <v>397</v>
      </c>
      <c r="AC31" s="41"/>
      <c r="AD31" s="41"/>
      <c r="AE31" s="41"/>
      <c r="AF31" s="41"/>
      <c r="AG31" s="41"/>
      <c r="AH31" s="41"/>
      <c r="AI31" s="41"/>
      <c r="AJ31" s="41"/>
      <c r="AK31" s="31"/>
    </row>
    <row r="32" spans="1:37" x14ac:dyDescent="0.25">
      <c r="A32" s="45" t="s">
        <v>133</v>
      </c>
      <c r="B32" s="46">
        <v>571</v>
      </c>
      <c r="C32" s="46">
        <v>562</v>
      </c>
      <c r="D32" s="46">
        <v>537</v>
      </c>
      <c r="E32" s="46">
        <v>494</v>
      </c>
      <c r="F32" s="46">
        <v>472</v>
      </c>
      <c r="G32" s="46">
        <v>440</v>
      </c>
      <c r="H32" s="46">
        <v>398</v>
      </c>
      <c r="I32" s="46">
        <v>378</v>
      </c>
      <c r="J32" s="46">
        <v>408</v>
      </c>
      <c r="K32" s="46">
        <v>506</v>
      </c>
      <c r="L32" s="46">
        <v>524</v>
      </c>
      <c r="M32" s="46">
        <v>528</v>
      </c>
      <c r="N32" s="46">
        <v>586</v>
      </c>
      <c r="O32" s="46">
        <v>606</v>
      </c>
      <c r="P32" s="46">
        <v>577</v>
      </c>
      <c r="Q32" s="46">
        <v>499</v>
      </c>
      <c r="R32" s="46">
        <v>429</v>
      </c>
      <c r="S32" s="46">
        <v>422</v>
      </c>
      <c r="T32" s="46">
        <v>393</v>
      </c>
      <c r="U32" s="46">
        <v>365</v>
      </c>
      <c r="V32" s="46">
        <v>378</v>
      </c>
      <c r="W32" s="46">
        <v>446</v>
      </c>
      <c r="X32" s="46">
        <v>454</v>
      </c>
      <c r="Y32" s="46">
        <v>465</v>
      </c>
      <c r="Z32" s="46">
        <v>516</v>
      </c>
      <c r="AA32" s="46">
        <v>564</v>
      </c>
      <c r="AB32" s="46">
        <v>558</v>
      </c>
      <c r="AC32" s="41"/>
      <c r="AD32" s="41"/>
      <c r="AE32" s="41"/>
      <c r="AF32" s="41"/>
      <c r="AG32" s="41"/>
      <c r="AH32" s="41"/>
      <c r="AI32" s="41"/>
      <c r="AJ32" s="41"/>
      <c r="AK32" s="31"/>
    </row>
    <row r="33" spans="1:37" x14ac:dyDescent="0.25">
      <c r="A33" s="45" t="s">
        <v>134</v>
      </c>
      <c r="B33" s="46">
        <v>647</v>
      </c>
      <c r="C33" s="46">
        <v>697</v>
      </c>
      <c r="D33" s="46">
        <v>676</v>
      </c>
      <c r="E33" s="46">
        <v>655</v>
      </c>
      <c r="F33" s="46">
        <v>695</v>
      </c>
      <c r="G33" s="46">
        <v>732</v>
      </c>
      <c r="H33" s="46">
        <v>620</v>
      </c>
      <c r="I33" s="46">
        <v>608</v>
      </c>
      <c r="J33" s="46">
        <v>620</v>
      </c>
      <c r="K33" s="46">
        <v>611</v>
      </c>
      <c r="L33" s="46">
        <v>626</v>
      </c>
      <c r="M33" s="46">
        <v>654</v>
      </c>
      <c r="N33" s="46">
        <v>743</v>
      </c>
      <c r="O33" s="46">
        <v>758</v>
      </c>
      <c r="P33" s="46">
        <v>761</v>
      </c>
      <c r="Q33" s="46">
        <v>718</v>
      </c>
      <c r="R33" s="46">
        <v>722</v>
      </c>
      <c r="S33" s="46">
        <v>723</v>
      </c>
      <c r="T33" s="46">
        <v>672</v>
      </c>
      <c r="U33" s="46">
        <v>622</v>
      </c>
      <c r="V33" s="46">
        <v>625</v>
      </c>
      <c r="W33" s="46">
        <v>570</v>
      </c>
      <c r="X33" s="46">
        <v>556</v>
      </c>
      <c r="Y33" s="46">
        <v>585</v>
      </c>
      <c r="Z33" s="46">
        <v>679</v>
      </c>
      <c r="AA33" s="46">
        <v>742</v>
      </c>
      <c r="AB33" s="46">
        <v>774</v>
      </c>
      <c r="AC33" s="41"/>
      <c r="AD33" s="41"/>
      <c r="AE33" s="41"/>
      <c r="AF33" s="41"/>
      <c r="AG33" s="41"/>
      <c r="AH33" s="41"/>
      <c r="AI33" s="41"/>
      <c r="AJ33" s="41"/>
      <c r="AK33" s="31"/>
    </row>
    <row r="34" spans="1:37" x14ac:dyDescent="0.25">
      <c r="A34" s="45" t="s">
        <v>135</v>
      </c>
      <c r="B34" s="46">
        <v>108</v>
      </c>
      <c r="C34" s="46">
        <v>107</v>
      </c>
      <c r="D34" s="46">
        <v>97</v>
      </c>
      <c r="E34" s="46">
        <v>74</v>
      </c>
      <c r="F34" s="46">
        <v>70</v>
      </c>
      <c r="G34" s="46">
        <v>77</v>
      </c>
      <c r="H34" s="46">
        <v>70</v>
      </c>
      <c r="I34" s="46">
        <v>66</v>
      </c>
      <c r="J34" s="46">
        <v>66</v>
      </c>
      <c r="K34" s="46">
        <v>82</v>
      </c>
      <c r="L34" s="46">
        <v>96</v>
      </c>
      <c r="M34" s="46">
        <v>106</v>
      </c>
      <c r="N34" s="46">
        <v>119</v>
      </c>
      <c r="O34" s="46">
        <v>123</v>
      </c>
      <c r="P34" s="46">
        <v>100</v>
      </c>
      <c r="Q34" s="46">
        <v>85</v>
      </c>
      <c r="R34" s="46">
        <v>82</v>
      </c>
      <c r="S34" s="46">
        <v>87</v>
      </c>
      <c r="T34" s="46">
        <v>77</v>
      </c>
      <c r="U34" s="46">
        <v>75</v>
      </c>
      <c r="V34" s="46">
        <v>75</v>
      </c>
      <c r="W34" s="46">
        <v>83</v>
      </c>
      <c r="X34" s="46">
        <v>94</v>
      </c>
      <c r="Y34" s="46">
        <v>101</v>
      </c>
      <c r="Z34" s="46">
        <v>104</v>
      </c>
      <c r="AA34" s="46">
        <v>107</v>
      </c>
      <c r="AB34" s="46">
        <v>99</v>
      </c>
      <c r="AC34" s="41"/>
      <c r="AD34" s="41"/>
      <c r="AE34" s="41"/>
      <c r="AF34" s="41"/>
      <c r="AG34" s="41"/>
      <c r="AH34" s="41"/>
      <c r="AI34" s="41"/>
      <c r="AJ34" s="41"/>
      <c r="AK34" s="31"/>
    </row>
    <row r="35" spans="1:37" x14ac:dyDescent="0.25">
      <c r="A35" s="45" t="s">
        <v>136</v>
      </c>
      <c r="B35" s="46">
        <v>29</v>
      </c>
      <c r="C35" s="46">
        <v>34</v>
      </c>
      <c r="D35" s="46">
        <v>33</v>
      </c>
      <c r="E35" s="46">
        <v>25</v>
      </c>
      <c r="F35" s="46">
        <v>25</v>
      </c>
      <c r="G35" s="46">
        <v>27</v>
      </c>
      <c r="H35" s="46">
        <v>23</v>
      </c>
      <c r="I35" s="46">
        <v>21</v>
      </c>
      <c r="J35" s="46">
        <v>21</v>
      </c>
      <c r="K35" s="46">
        <v>22</v>
      </c>
      <c r="L35" s="46">
        <v>32</v>
      </c>
      <c r="M35" s="46">
        <v>31</v>
      </c>
      <c r="N35" s="46">
        <v>33</v>
      </c>
      <c r="O35" s="46">
        <v>35</v>
      </c>
      <c r="P35" s="46">
        <v>31</v>
      </c>
      <c r="Q35" s="46">
        <v>28</v>
      </c>
      <c r="R35" s="46">
        <v>30</v>
      </c>
      <c r="S35" s="46">
        <v>28</v>
      </c>
      <c r="T35" s="46">
        <v>23</v>
      </c>
      <c r="U35" s="46">
        <v>25</v>
      </c>
      <c r="V35" s="46">
        <v>19</v>
      </c>
      <c r="W35" s="46">
        <v>25</v>
      </c>
      <c r="X35" s="46">
        <v>22</v>
      </c>
      <c r="Y35" s="46">
        <v>25</v>
      </c>
      <c r="Z35" s="46">
        <v>29</v>
      </c>
      <c r="AA35" s="46">
        <v>28</v>
      </c>
      <c r="AB35" s="46">
        <v>25</v>
      </c>
      <c r="AC35" s="41"/>
      <c r="AD35" s="41"/>
      <c r="AE35" s="41"/>
      <c r="AF35" s="41"/>
      <c r="AG35" s="41"/>
      <c r="AH35" s="41"/>
      <c r="AI35" s="41"/>
      <c r="AJ35" s="41"/>
      <c r="AK35" s="31"/>
    </row>
    <row r="36" spans="1:37" x14ac:dyDescent="0.25">
      <c r="A36" s="45" t="s">
        <v>137</v>
      </c>
      <c r="B36" s="46">
        <v>519</v>
      </c>
      <c r="C36" s="46">
        <v>549</v>
      </c>
      <c r="D36" s="46">
        <v>518</v>
      </c>
      <c r="E36" s="46">
        <v>492</v>
      </c>
      <c r="F36" s="46">
        <v>505</v>
      </c>
      <c r="G36" s="46">
        <v>506</v>
      </c>
      <c r="H36" s="46">
        <v>483</v>
      </c>
      <c r="I36" s="46">
        <v>425</v>
      </c>
      <c r="J36" s="46">
        <v>450</v>
      </c>
      <c r="K36" s="46">
        <v>462</v>
      </c>
      <c r="L36" s="46">
        <v>536</v>
      </c>
      <c r="M36" s="46">
        <v>529</v>
      </c>
      <c r="N36" s="46">
        <v>587</v>
      </c>
      <c r="O36" s="46">
        <v>598</v>
      </c>
      <c r="P36" s="46">
        <v>570</v>
      </c>
      <c r="Q36" s="46">
        <v>541</v>
      </c>
      <c r="R36" s="46">
        <v>517</v>
      </c>
      <c r="S36" s="46">
        <v>483</v>
      </c>
      <c r="T36" s="46">
        <v>440</v>
      </c>
      <c r="U36" s="46">
        <v>396</v>
      </c>
      <c r="V36" s="46">
        <v>435</v>
      </c>
      <c r="W36" s="46">
        <v>421</v>
      </c>
      <c r="X36" s="46">
        <v>438</v>
      </c>
      <c r="Y36" s="46">
        <v>458</v>
      </c>
      <c r="Z36" s="46">
        <v>509</v>
      </c>
      <c r="AA36" s="46">
        <v>550</v>
      </c>
      <c r="AB36" s="46">
        <v>528</v>
      </c>
      <c r="AC36" s="41"/>
      <c r="AD36" s="41"/>
      <c r="AE36" s="41"/>
      <c r="AF36" s="41"/>
      <c r="AG36" s="41"/>
      <c r="AH36" s="41"/>
      <c r="AI36" s="41"/>
      <c r="AJ36" s="41"/>
      <c r="AK36" s="31"/>
    </row>
    <row r="37" spans="1:37" x14ac:dyDescent="0.25">
      <c r="A37" s="45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1"/>
      <c r="AD37" s="41"/>
      <c r="AE37" s="41"/>
      <c r="AF37" s="41"/>
      <c r="AG37" s="41"/>
      <c r="AH37" s="41"/>
      <c r="AI37" s="41"/>
      <c r="AJ37" s="41"/>
      <c r="AK37" s="31"/>
    </row>
    <row r="38" spans="1:37" x14ac:dyDescent="0.25">
      <c r="A38" s="45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1"/>
      <c r="AD38" s="41"/>
      <c r="AE38" s="41"/>
      <c r="AF38" s="41"/>
      <c r="AG38" s="41"/>
      <c r="AH38" s="41"/>
      <c r="AI38" s="41"/>
      <c r="AJ38" s="41"/>
      <c r="AK38" s="31"/>
    </row>
    <row r="39" spans="1:37" x14ac:dyDescent="0.25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1"/>
      <c r="AD39" s="41"/>
      <c r="AE39" s="41"/>
      <c r="AF39" s="41"/>
      <c r="AG39" s="41"/>
      <c r="AH39" s="41"/>
      <c r="AI39" s="41"/>
      <c r="AJ39" s="41"/>
      <c r="AK39" s="31"/>
    </row>
    <row r="40" spans="1:37" x14ac:dyDescent="0.25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1"/>
      <c r="AD40" s="41"/>
      <c r="AE40" s="41"/>
      <c r="AF40" s="41"/>
      <c r="AG40" s="41"/>
      <c r="AH40" s="41"/>
      <c r="AI40" s="41"/>
      <c r="AJ40" s="41"/>
      <c r="AK40" s="31"/>
    </row>
    <row r="41" spans="1:37" x14ac:dyDescent="0.25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1"/>
      <c r="AD41" s="41"/>
      <c r="AE41" s="41"/>
      <c r="AF41" s="41"/>
      <c r="AG41" s="41"/>
      <c r="AH41" s="41"/>
      <c r="AI41" s="41"/>
      <c r="AJ41" s="41"/>
      <c r="AK41" s="31"/>
    </row>
    <row r="42" spans="1:37" x14ac:dyDescent="0.25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1"/>
      <c r="AD42" s="41"/>
      <c r="AE42" s="41"/>
      <c r="AF42" s="41"/>
      <c r="AG42" s="41"/>
      <c r="AH42" s="41"/>
      <c r="AI42" s="41"/>
      <c r="AJ42" s="41"/>
      <c r="AK42" s="31"/>
    </row>
    <row r="43" spans="1:37" x14ac:dyDescent="0.2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1"/>
      <c r="AD43" s="41"/>
      <c r="AE43" s="41"/>
      <c r="AF43" s="41"/>
      <c r="AG43" s="41"/>
      <c r="AH43" s="41"/>
      <c r="AI43" s="41"/>
      <c r="AJ43" s="41"/>
      <c r="AK43" s="31"/>
    </row>
    <row r="44" spans="1:37" x14ac:dyDescent="0.25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1"/>
      <c r="AD44" s="41"/>
      <c r="AE44" s="41"/>
      <c r="AF44" s="41"/>
      <c r="AG44" s="41"/>
      <c r="AH44" s="41"/>
      <c r="AI44" s="41"/>
      <c r="AJ44" s="41"/>
      <c r="AK44" s="31"/>
    </row>
    <row r="45" spans="1:37" x14ac:dyDescent="0.25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1"/>
      <c r="AD45" s="41"/>
      <c r="AE45" s="41"/>
      <c r="AF45" s="41"/>
      <c r="AG45" s="41"/>
      <c r="AH45" s="41"/>
      <c r="AI45" s="41"/>
      <c r="AJ45" s="41"/>
      <c r="AK45" s="31"/>
    </row>
    <row r="46" spans="1:37" x14ac:dyDescent="0.25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1"/>
      <c r="AD46" s="41"/>
      <c r="AE46" s="41"/>
      <c r="AF46" s="41"/>
      <c r="AG46" s="41"/>
      <c r="AH46" s="41"/>
      <c r="AI46" s="41"/>
      <c r="AJ46" s="41"/>
      <c r="AK46" s="31"/>
    </row>
    <row r="47" spans="1:37" x14ac:dyDescent="0.25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1"/>
      <c r="AD47" s="41"/>
      <c r="AE47" s="41"/>
      <c r="AF47" s="41"/>
      <c r="AG47" s="41"/>
      <c r="AH47" s="41"/>
      <c r="AI47" s="41"/>
      <c r="AJ47" s="41"/>
      <c r="AK47" s="31"/>
    </row>
    <row r="48" spans="1:37" x14ac:dyDescent="0.25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1"/>
      <c r="AD48" s="41"/>
      <c r="AE48" s="41"/>
      <c r="AF48" s="41"/>
      <c r="AG48" s="41"/>
      <c r="AH48" s="41"/>
      <c r="AI48" s="41"/>
      <c r="AJ48" s="41"/>
      <c r="AK48" s="31"/>
    </row>
    <row r="49" spans="1:37" x14ac:dyDescent="0.25">
      <c r="A49" s="45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1"/>
      <c r="AD49" s="41"/>
      <c r="AE49" s="41"/>
      <c r="AF49" s="41"/>
      <c r="AG49" s="41"/>
      <c r="AH49" s="41"/>
      <c r="AI49" s="41"/>
      <c r="AJ49" s="41"/>
      <c r="AK49" s="31"/>
    </row>
    <row r="50" spans="1:37" x14ac:dyDescent="0.25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1"/>
      <c r="AD50" s="41"/>
      <c r="AE50" s="41"/>
      <c r="AF50" s="41"/>
      <c r="AG50" s="41"/>
      <c r="AH50" s="41"/>
      <c r="AI50" s="41"/>
      <c r="AJ50" s="41"/>
      <c r="AK50" s="31"/>
    </row>
    <row r="51" spans="1:37" x14ac:dyDescent="0.25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1"/>
      <c r="AD51" s="41"/>
      <c r="AE51" s="41"/>
      <c r="AF51" s="41"/>
      <c r="AG51" s="41"/>
      <c r="AH51" s="41"/>
      <c r="AI51" s="41"/>
      <c r="AJ51" s="41"/>
      <c r="AK51" s="31"/>
    </row>
    <row r="52" spans="1:37" x14ac:dyDescent="0.25">
      <c r="A52" s="45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1"/>
      <c r="AD52" s="41"/>
      <c r="AE52" s="41"/>
      <c r="AF52" s="41"/>
      <c r="AG52" s="41"/>
      <c r="AH52" s="41"/>
      <c r="AI52" s="41"/>
      <c r="AJ52" s="41"/>
      <c r="AK52" s="31"/>
    </row>
    <row r="53" spans="1:37" x14ac:dyDescent="0.25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1"/>
      <c r="AD53" s="41"/>
      <c r="AE53" s="41"/>
      <c r="AF53" s="41"/>
      <c r="AG53" s="41"/>
      <c r="AH53" s="41"/>
      <c r="AI53" s="41"/>
      <c r="AJ53" s="41"/>
      <c r="AK53" s="31"/>
    </row>
    <row r="54" spans="1:37" x14ac:dyDescent="0.25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1"/>
      <c r="AD54" s="41"/>
      <c r="AE54" s="41"/>
      <c r="AF54" s="41"/>
      <c r="AG54" s="41"/>
      <c r="AH54" s="41"/>
      <c r="AI54" s="41"/>
      <c r="AJ54" s="41"/>
      <c r="AK54" s="31"/>
    </row>
    <row r="55" spans="1:37" x14ac:dyDescent="0.25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1"/>
      <c r="AD55" s="41"/>
      <c r="AE55" s="41"/>
      <c r="AF55" s="41"/>
      <c r="AG55" s="41"/>
      <c r="AH55" s="41"/>
      <c r="AI55" s="41"/>
      <c r="AJ55" s="41"/>
      <c r="AK55" s="31"/>
    </row>
    <row r="56" spans="1:37" x14ac:dyDescent="0.25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1"/>
      <c r="AD56" s="41"/>
      <c r="AE56" s="41"/>
      <c r="AF56" s="41"/>
      <c r="AG56" s="41"/>
      <c r="AH56" s="41"/>
      <c r="AI56" s="41"/>
      <c r="AJ56" s="41"/>
      <c r="AK56" s="31"/>
    </row>
    <row r="57" spans="1:37" x14ac:dyDescent="0.25">
      <c r="A57" s="45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1"/>
      <c r="AD57" s="41"/>
      <c r="AE57" s="41"/>
      <c r="AF57" s="41"/>
      <c r="AG57" s="41"/>
      <c r="AH57" s="41"/>
      <c r="AI57" s="41"/>
      <c r="AJ57" s="41"/>
      <c r="AK57" s="31"/>
    </row>
    <row r="58" spans="1:37" x14ac:dyDescent="0.25">
      <c r="A58" s="45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1"/>
      <c r="AD58" s="41"/>
      <c r="AE58" s="41"/>
      <c r="AF58" s="41"/>
      <c r="AG58" s="41"/>
      <c r="AH58" s="41"/>
      <c r="AI58" s="41"/>
      <c r="AJ58" s="41"/>
      <c r="AK58" s="31"/>
    </row>
    <row r="59" spans="1:37" x14ac:dyDescent="0.25">
      <c r="A59" s="45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1"/>
      <c r="AD59" s="41"/>
      <c r="AE59" s="41"/>
      <c r="AF59" s="41"/>
      <c r="AG59" s="41"/>
      <c r="AH59" s="41"/>
      <c r="AI59" s="41"/>
      <c r="AJ59" s="41"/>
      <c r="AK59" s="31"/>
    </row>
    <row r="60" spans="1:37" x14ac:dyDescent="0.25">
      <c r="A60" s="45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1"/>
      <c r="AD60" s="41"/>
      <c r="AE60" s="41"/>
      <c r="AF60" s="41"/>
      <c r="AG60" s="41"/>
      <c r="AH60" s="41"/>
      <c r="AI60" s="41"/>
      <c r="AJ60" s="41"/>
      <c r="AK60" s="31"/>
    </row>
    <row r="61" spans="1:37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1"/>
      <c r="AD61" s="41"/>
      <c r="AE61" s="41"/>
      <c r="AF61" s="41"/>
      <c r="AG61" s="41"/>
      <c r="AH61" s="41"/>
      <c r="AI61" s="41"/>
      <c r="AJ61" s="41"/>
      <c r="AK61" s="31"/>
    </row>
    <row r="62" spans="1:37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1"/>
      <c r="AD62" s="41"/>
      <c r="AE62" s="41"/>
      <c r="AF62" s="41"/>
      <c r="AG62" s="41"/>
      <c r="AH62" s="41"/>
      <c r="AI62" s="41"/>
      <c r="AJ62" s="41"/>
      <c r="AK62" s="31"/>
    </row>
    <row r="63" spans="1:37" x14ac:dyDescent="0.25">
      <c r="A63" s="45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1"/>
      <c r="AD63" s="41"/>
      <c r="AE63" s="41"/>
      <c r="AF63" s="41"/>
      <c r="AG63" s="41"/>
      <c r="AH63" s="41"/>
      <c r="AI63" s="41"/>
      <c r="AJ63" s="41"/>
      <c r="AK63" s="31"/>
    </row>
    <row r="64" spans="1:37" x14ac:dyDescent="0.25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1"/>
      <c r="AD64" s="41"/>
      <c r="AE64" s="41"/>
      <c r="AF64" s="41"/>
      <c r="AG64" s="41"/>
      <c r="AH64" s="41"/>
      <c r="AI64" s="41"/>
      <c r="AJ64" s="41"/>
      <c r="AK64" s="31"/>
    </row>
    <row r="65" spans="1:37" x14ac:dyDescent="0.25">
      <c r="A65" s="45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1"/>
      <c r="AD65" s="41"/>
      <c r="AE65" s="41"/>
      <c r="AF65" s="41"/>
      <c r="AG65" s="41"/>
      <c r="AH65" s="41"/>
      <c r="AI65" s="41"/>
      <c r="AJ65" s="41"/>
      <c r="AK65" s="31"/>
    </row>
    <row r="66" spans="1:37" x14ac:dyDescent="0.25">
      <c r="A66" s="45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1"/>
      <c r="AD66" s="41"/>
      <c r="AE66" s="41"/>
      <c r="AF66" s="41"/>
      <c r="AG66" s="41"/>
      <c r="AH66" s="41"/>
      <c r="AI66" s="41"/>
      <c r="AJ66" s="41"/>
      <c r="AK66" s="31"/>
    </row>
    <row r="67" spans="1:37" x14ac:dyDescent="0.25">
      <c r="A67" s="45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1"/>
      <c r="AD67" s="41"/>
      <c r="AE67" s="41"/>
      <c r="AF67" s="41"/>
      <c r="AG67" s="41"/>
      <c r="AH67" s="41"/>
      <c r="AI67" s="41"/>
      <c r="AJ67" s="41"/>
      <c r="AK67" s="31"/>
    </row>
    <row r="68" spans="1:37" x14ac:dyDescent="0.25">
      <c r="A68" s="45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1"/>
      <c r="AD68" s="41"/>
      <c r="AE68" s="41"/>
      <c r="AF68" s="41"/>
      <c r="AG68" s="41"/>
      <c r="AH68" s="41"/>
      <c r="AI68" s="41"/>
      <c r="AJ68" s="41"/>
      <c r="AK68" s="31"/>
    </row>
    <row r="69" spans="1:37" x14ac:dyDescent="0.25">
      <c r="A69" s="45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1"/>
      <c r="AD69" s="41"/>
      <c r="AE69" s="41"/>
      <c r="AF69" s="41"/>
      <c r="AG69" s="41"/>
      <c r="AH69" s="41"/>
      <c r="AI69" s="41"/>
      <c r="AJ69" s="41"/>
      <c r="AK69" s="31"/>
    </row>
    <row r="70" spans="1:37" x14ac:dyDescent="0.25">
      <c r="A70" s="45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1"/>
      <c r="AD70" s="41"/>
      <c r="AE70" s="41"/>
      <c r="AF70" s="41"/>
      <c r="AG70" s="41"/>
      <c r="AH70" s="41"/>
      <c r="AI70" s="41"/>
      <c r="AJ70" s="41"/>
      <c r="AK70" s="31"/>
    </row>
    <row r="71" spans="1:37" x14ac:dyDescent="0.25">
      <c r="A71" s="45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1"/>
      <c r="AD71" s="41"/>
      <c r="AE71" s="41"/>
      <c r="AF71" s="41"/>
      <c r="AG71" s="41"/>
      <c r="AH71" s="41"/>
      <c r="AI71" s="41"/>
      <c r="AJ71" s="41"/>
      <c r="AK71" s="31"/>
    </row>
    <row r="72" spans="1:37" x14ac:dyDescent="0.25">
      <c r="A72" s="45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1"/>
      <c r="AD72" s="41"/>
      <c r="AE72" s="41"/>
      <c r="AF72" s="41"/>
      <c r="AG72" s="41"/>
      <c r="AH72" s="41"/>
      <c r="AI72" s="41"/>
      <c r="AJ72" s="41"/>
      <c r="AK72" s="31"/>
    </row>
    <row r="73" spans="1:37" x14ac:dyDescent="0.25">
      <c r="A73" s="45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1"/>
      <c r="AD73" s="41"/>
      <c r="AE73" s="41"/>
      <c r="AF73" s="41"/>
      <c r="AG73" s="41"/>
      <c r="AH73" s="41"/>
      <c r="AI73" s="41"/>
      <c r="AJ73" s="41"/>
      <c r="AK73" s="31"/>
    </row>
    <row r="74" spans="1:37" x14ac:dyDescent="0.25">
      <c r="A74" s="45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1"/>
      <c r="AD74" s="41"/>
      <c r="AE74" s="41"/>
      <c r="AF74" s="41"/>
      <c r="AG74" s="41"/>
      <c r="AH74" s="41"/>
      <c r="AI74" s="41"/>
      <c r="AJ74" s="41"/>
      <c r="AK74" s="31"/>
    </row>
    <row r="75" spans="1:37" x14ac:dyDescent="0.25">
      <c r="A75" s="45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1"/>
      <c r="AD75" s="41"/>
      <c r="AE75" s="41"/>
      <c r="AF75" s="41"/>
      <c r="AG75" s="41"/>
      <c r="AH75" s="41"/>
      <c r="AI75" s="41"/>
      <c r="AJ75" s="41"/>
      <c r="AK75" s="31"/>
    </row>
    <row r="76" spans="1:37" x14ac:dyDescent="0.25">
      <c r="A76" s="45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1"/>
      <c r="AD76" s="41"/>
      <c r="AE76" s="41"/>
      <c r="AF76" s="41"/>
      <c r="AG76" s="41"/>
      <c r="AH76" s="41"/>
      <c r="AI76" s="41"/>
      <c r="AJ76" s="41"/>
      <c r="AK76" s="31"/>
    </row>
    <row r="77" spans="1:37" x14ac:dyDescent="0.25">
      <c r="A77" s="45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1"/>
      <c r="AD77" s="41"/>
      <c r="AE77" s="41"/>
      <c r="AF77" s="41"/>
      <c r="AG77" s="41"/>
      <c r="AH77" s="41"/>
      <c r="AI77" s="41"/>
      <c r="AJ77" s="41"/>
      <c r="AK77" s="31"/>
    </row>
    <row r="78" spans="1:37" x14ac:dyDescent="0.25">
      <c r="A78" s="45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1"/>
      <c r="AD78" s="41"/>
      <c r="AE78" s="41"/>
      <c r="AF78" s="41"/>
      <c r="AG78" s="41"/>
      <c r="AH78" s="41"/>
      <c r="AI78" s="41"/>
      <c r="AJ78" s="41"/>
      <c r="AK78" s="31"/>
    </row>
    <row r="79" spans="1:37" x14ac:dyDescent="0.25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1"/>
      <c r="AD79" s="41"/>
      <c r="AE79" s="41"/>
      <c r="AF79" s="41"/>
      <c r="AG79" s="41"/>
      <c r="AH79" s="41"/>
      <c r="AI79" s="41"/>
      <c r="AJ79" s="41"/>
      <c r="AK79" s="31"/>
    </row>
    <row r="80" spans="1:37" x14ac:dyDescent="0.25">
      <c r="A80" s="45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1"/>
      <c r="AD80" s="41"/>
      <c r="AE80" s="41"/>
      <c r="AF80" s="41"/>
      <c r="AG80" s="41"/>
      <c r="AH80" s="41"/>
      <c r="AI80" s="41"/>
      <c r="AJ80" s="41"/>
      <c r="AK80" s="31"/>
    </row>
    <row r="81" spans="1:37" x14ac:dyDescent="0.25">
      <c r="A81" s="45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1"/>
      <c r="AD81" s="41"/>
      <c r="AE81" s="41"/>
      <c r="AF81" s="41"/>
      <c r="AG81" s="41"/>
      <c r="AH81" s="41"/>
      <c r="AI81" s="41"/>
      <c r="AJ81" s="41"/>
      <c r="AK81" s="31"/>
    </row>
    <row r="82" spans="1:37" x14ac:dyDescent="0.25">
      <c r="A82" s="45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1"/>
      <c r="AD82" s="41"/>
      <c r="AE82" s="41"/>
      <c r="AF82" s="41"/>
      <c r="AG82" s="41"/>
      <c r="AH82" s="41"/>
      <c r="AI82" s="41"/>
      <c r="AJ82" s="41"/>
      <c r="AK82" s="31"/>
    </row>
    <row r="83" spans="1:37" x14ac:dyDescent="0.25">
      <c r="A83" s="45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1"/>
      <c r="AD83" s="41"/>
      <c r="AE83" s="41"/>
      <c r="AF83" s="41"/>
      <c r="AG83" s="41"/>
      <c r="AH83" s="41"/>
      <c r="AI83" s="41"/>
      <c r="AJ83" s="41"/>
      <c r="AK83" s="31"/>
    </row>
    <row r="84" spans="1:37" x14ac:dyDescent="0.25">
      <c r="A84" s="45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1"/>
      <c r="AD84" s="41"/>
      <c r="AE84" s="41"/>
      <c r="AF84" s="41"/>
      <c r="AG84" s="41"/>
      <c r="AH84" s="41"/>
      <c r="AI84" s="41"/>
      <c r="AJ84" s="41"/>
      <c r="AK84" s="31"/>
    </row>
    <row r="85" spans="1:37" x14ac:dyDescent="0.25">
      <c r="A85" s="45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1"/>
      <c r="AD85" s="41"/>
      <c r="AE85" s="41"/>
      <c r="AF85" s="41"/>
      <c r="AG85" s="41"/>
      <c r="AH85" s="41"/>
      <c r="AI85" s="41"/>
      <c r="AJ85" s="41"/>
      <c r="AK85" s="31"/>
    </row>
    <row r="86" spans="1:37" x14ac:dyDescent="0.25">
      <c r="A86" s="45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1"/>
      <c r="AD86" s="41"/>
      <c r="AE86" s="41"/>
      <c r="AF86" s="41"/>
      <c r="AG86" s="41"/>
      <c r="AH86" s="41"/>
      <c r="AI86" s="41"/>
      <c r="AJ86" s="41"/>
      <c r="AK86" s="31"/>
    </row>
    <row r="87" spans="1:37" x14ac:dyDescent="0.25">
      <c r="A87" s="45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1"/>
      <c r="AD87" s="41"/>
      <c r="AE87" s="41"/>
      <c r="AF87" s="41"/>
      <c r="AG87" s="41"/>
      <c r="AH87" s="41"/>
      <c r="AI87" s="41"/>
      <c r="AJ87" s="41"/>
      <c r="AK87" s="31"/>
    </row>
    <row r="88" spans="1:37" x14ac:dyDescent="0.25">
      <c r="A88" s="45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1"/>
      <c r="AD88" s="41"/>
      <c r="AE88" s="41"/>
      <c r="AF88" s="41"/>
      <c r="AG88" s="41"/>
      <c r="AH88" s="41"/>
      <c r="AI88" s="41"/>
      <c r="AJ88" s="41"/>
      <c r="AK88" s="31"/>
    </row>
    <row r="89" spans="1:37" x14ac:dyDescent="0.25">
      <c r="A89" s="45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1"/>
      <c r="AD89" s="41"/>
      <c r="AE89" s="41"/>
      <c r="AF89" s="41"/>
      <c r="AG89" s="41"/>
      <c r="AH89" s="41"/>
      <c r="AI89" s="41"/>
      <c r="AJ89" s="41"/>
      <c r="AK89" s="31"/>
    </row>
    <row r="90" spans="1:37" x14ac:dyDescent="0.25">
      <c r="A90" s="45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1"/>
      <c r="AD90" s="41"/>
      <c r="AE90" s="41"/>
      <c r="AF90" s="41"/>
      <c r="AG90" s="41"/>
      <c r="AH90" s="41"/>
      <c r="AI90" s="41"/>
      <c r="AJ90" s="41"/>
      <c r="AK90" s="31"/>
    </row>
    <row r="91" spans="1:37" x14ac:dyDescent="0.25">
      <c r="A91" s="45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1"/>
      <c r="AD91" s="41"/>
      <c r="AE91" s="41"/>
      <c r="AF91" s="41"/>
      <c r="AG91" s="41"/>
      <c r="AH91" s="41"/>
      <c r="AI91" s="41"/>
      <c r="AJ91" s="41"/>
      <c r="AK91" s="31"/>
    </row>
    <row r="92" spans="1:37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1"/>
      <c r="AD92" s="41"/>
      <c r="AE92" s="41"/>
      <c r="AF92" s="41"/>
      <c r="AG92" s="41"/>
      <c r="AH92" s="41"/>
      <c r="AI92" s="41"/>
      <c r="AJ92" s="41"/>
      <c r="AK92" s="31"/>
    </row>
    <row r="93" spans="1:37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1"/>
      <c r="AD93" s="41"/>
      <c r="AE93" s="41"/>
      <c r="AF93" s="41"/>
      <c r="AG93" s="41"/>
      <c r="AH93" s="41"/>
      <c r="AI93" s="41"/>
      <c r="AJ93" s="41"/>
      <c r="AK93" s="31"/>
    </row>
    <row r="94" spans="1:37" x14ac:dyDescent="0.25">
      <c r="A94" s="45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1"/>
      <c r="AD94" s="41"/>
      <c r="AE94" s="41"/>
      <c r="AF94" s="41"/>
      <c r="AG94" s="41"/>
      <c r="AH94" s="41"/>
      <c r="AI94" s="41"/>
      <c r="AJ94" s="41"/>
      <c r="AK94" s="31"/>
    </row>
    <row r="95" spans="1:37" x14ac:dyDescent="0.25">
      <c r="A95" s="45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1"/>
      <c r="AD95" s="41"/>
      <c r="AE95" s="41"/>
      <c r="AF95" s="41"/>
      <c r="AG95" s="41"/>
      <c r="AH95" s="41"/>
      <c r="AI95" s="41"/>
      <c r="AJ95" s="41"/>
      <c r="AK95" s="31"/>
    </row>
    <row r="96" spans="1:37" x14ac:dyDescent="0.25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1"/>
      <c r="AD96" s="41"/>
      <c r="AE96" s="41"/>
      <c r="AF96" s="41"/>
      <c r="AG96" s="41"/>
      <c r="AH96" s="41"/>
      <c r="AI96" s="41"/>
      <c r="AJ96" s="41"/>
      <c r="AK96" s="31"/>
    </row>
    <row r="97" spans="1:37" x14ac:dyDescent="0.25">
      <c r="A97" s="45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1"/>
      <c r="AD97" s="41"/>
      <c r="AE97" s="41"/>
      <c r="AF97" s="41"/>
      <c r="AG97" s="41"/>
      <c r="AH97" s="41"/>
      <c r="AI97" s="41"/>
      <c r="AJ97" s="41"/>
      <c r="AK97" s="31"/>
    </row>
    <row r="98" spans="1:37" x14ac:dyDescent="0.25">
      <c r="A98" s="45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1"/>
      <c r="AD98" s="41"/>
      <c r="AE98" s="41"/>
      <c r="AF98" s="41"/>
      <c r="AG98" s="41"/>
      <c r="AH98" s="41"/>
      <c r="AI98" s="41"/>
      <c r="AJ98" s="41"/>
      <c r="AK98" s="31"/>
    </row>
    <row r="99" spans="1:37" x14ac:dyDescent="0.25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1"/>
      <c r="AD99" s="41"/>
      <c r="AE99" s="41"/>
      <c r="AF99" s="41"/>
      <c r="AG99" s="41"/>
      <c r="AH99" s="41"/>
      <c r="AI99" s="41"/>
      <c r="AJ99" s="41"/>
      <c r="AK99" s="31"/>
    </row>
    <row r="100" spans="1:37" x14ac:dyDescent="0.25">
      <c r="A100" s="45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1"/>
      <c r="AD100" s="41"/>
      <c r="AE100" s="41"/>
      <c r="AF100" s="41"/>
      <c r="AG100" s="41"/>
      <c r="AH100" s="41"/>
      <c r="AI100" s="41"/>
      <c r="AJ100" s="41"/>
      <c r="AK100" s="31"/>
    </row>
    <row r="101" spans="1:37" x14ac:dyDescent="0.25">
      <c r="A101" s="45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1"/>
      <c r="AD101" s="41"/>
      <c r="AE101" s="41"/>
      <c r="AF101" s="41"/>
      <c r="AG101" s="41"/>
      <c r="AH101" s="41"/>
      <c r="AI101" s="41"/>
      <c r="AJ101" s="41"/>
      <c r="AK101" s="31"/>
    </row>
    <row r="102" spans="1:37" x14ac:dyDescent="0.25">
      <c r="A102" s="45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1"/>
      <c r="AD102" s="41"/>
      <c r="AE102" s="41"/>
      <c r="AF102" s="41"/>
      <c r="AG102" s="41"/>
      <c r="AH102" s="41"/>
      <c r="AI102" s="41"/>
      <c r="AJ102" s="41"/>
      <c r="AK102" s="31"/>
    </row>
    <row r="103" spans="1:37" x14ac:dyDescent="0.25">
      <c r="A103" s="45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1"/>
      <c r="AD103" s="41"/>
      <c r="AE103" s="41"/>
      <c r="AF103" s="41"/>
      <c r="AG103" s="41"/>
      <c r="AH103" s="41"/>
      <c r="AI103" s="41"/>
      <c r="AJ103" s="41"/>
      <c r="AK103" s="31"/>
    </row>
    <row r="104" spans="1:37" x14ac:dyDescent="0.25">
      <c r="A104" s="45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1"/>
      <c r="AD104" s="41"/>
      <c r="AE104" s="41"/>
      <c r="AF104" s="41"/>
      <c r="AG104" s="41"/>
      <c r="AH104" s="41"/>
      <c r="AI104" s="41"/>
      <c r="AJ104" s="41"/>
      <c r="AK104" s="31"/>
    </row>
    <row r="105" spans="1:37" x14ac:dyDescent="0.25">
      <c r="A105" s="45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1"/>
      <c r="AD105" s="41"/>
      <c r="AE105" s="41"/>
      <c r="AF105" s="41"/>
      <c r="AG105" s="41"/>
      <c r="AH105" s="41"/>
      <c r="AI105" s="41"/>
      <c r="AJ105" s="41"/>
      <c r="AK105" s="31"/>
    </row>
    <row r="106" spans="1:37" x14ac:dyDescent="0.25">
      <c r="A106" s="45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1"/>
      <c r="AD106" s="41"/>
      <c r="AE106" s="41"/>
      <c r="AF106" s="41"/>
      <c r="AG106" s="41"/>
      <c r="AH106" s="41"/>
      <c r="AI106" s="41"/>
      <c r="AJ106" s="41"/>
      <c r="AK106" s="31"/>
    </row>
    <row r="107" spans="1:37" x14ac:dyDescent="0.25">
      <c r="A107" s="45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1"/>
      <c r="AD107" s="41"/>
      <c r="AE107" s="41"/>
      <c r="AF107" s="41"/>
      <c r="AG107" s="41"/>
      <c r="AH107" s="41"/>
      <c r="AI107" s="41"/>
      <c r="AJ107" s="41"/>
      <c r="AK107" s="31"/>
    </row>
    <row r="108" spans="1:37" x14ac:dyDescent="0.25">
      <c r="A108" s="45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1"/>
      <c r="AD108" s="41"/>
      <c r="AE108" s="41"/>
      <c r="AF108" s="41"/>
      <c r="AG108" s="41"/>
      <c r="AH108" s="41"/>
      <c r="AI108" s="41"/>
      <c r="AJ108" s="41"/>
      <c r="AK108" s="31"/>
    </row>
    <row r="109" spans="1:37" x14ac:dyDescent="0.25">
      <c r="A109" s="45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1"/>
      <c r="AD109" s="41"/>
      <c r="AE109" s="41"/>
      <c r="AF109" s="41"/>
      <c r="AG109" s="41"/>
      <c r="AH109" s="41"/>
      <c r="AI109" s="41"/>
      <c r="AJ109" s="41"/>
      <c r="AK109" s="31"/>
    </row>
    <row r="110" spans="1:37" x14ac:dyDescent="0.25">
      <c r="A110" s="45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1"/>
      <c r="AD110" s="41"/>
      <c r="AE110" s="41"/>
      <c r="AF110" s="41"/>
      <c r="AG110" s="41"/>
      <c r="AH110" s="41"/>
      <c r="AI110" s="41"/>
      <c r="AJ110" s="41"/>
      <c r="AK110" s="31"/>
    </row>
    <row r="111" spans="1:37" x14ac:dyDescent="0.25">
      <c r="A111" s="45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1"/>
      <c r="AD111" s="41"/>
      <c r="AE111" s="41"/>
      <c r="AF111" s="41"/>
      <c r="AG111" s="41"/>
      <c r="AH111" s="41"/>
      <c r="AI111" s="41"/>
      <c r="AJ111" s="41"/>
      <c r="AK111" s="31"/>
    </row>
    <row r="112" spans="1:37" x14ac:dyDescent="0.25">
      <c r="A112" s="45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1"/>
      <c r="AD112" s="41"/>
      <c r="AE112" s="41"/>
      <c r="AF112" s="41"/>
      <c r="AG112" s="41"/>
      <c r="AH112" s="41"/>
      <c r="AI112" s="41"/>
      <c r="AJ112" s="41"/>
      <c r="AK112" s="31"/>
    </row>
    <row r="113" spans="1:37" x14ac:dyDescent="0.25">
      <c r="A113" s="45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1"/>
      <c r="AD113" s="41"/>
      <c r="AE113" s="41"/>
      <c r="AF113" s="41"/>
      <c r="AG113" s="41"/>
      <c r="AH113" s="41"/>
      <c r="AI113" s="41"/>
      <c r="AJ113" s="41"/>
      <c r="AK113" s="31"/>
    </row>
    <row r="114" spans="1:37" x14ac:dyDescent="0.25">
      <c r="A114" s="45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1"/>
      <c r="AD114" s="41"/>
      <c r="AE114" s="41"/>
      <c r="AF114" s="41"/>
      <c r="AG114" s="41"/>
      <c r="AH114" s="41"/>
      <c r="AI114" s="41"/>
      <c r="AJ114" s="41"/>
      <c r="AK114" s="31"/>
    </row>
    <row r="115" spans="1:37" x14ac:dyDescent="0.25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1"/>
      <c r="AD115" s="41"/>
      <c r="AE115" s="41"/>
      <c r="AF115" s="41"/>
      <c r="AG115" s="41"/>
      <c r="AH115" s="41"/>
      <c r="AI115" s="41"/>
      <c r="AJ115" s="41"/>
      <c r="AK115" s="31"/>
    </row>
    <row r="116" spans="1:37" x14ac:dyDescent="0.25">
      <c r="A116" s="45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1"/>
      <c r="AD116" s="41"/>
      <c r="AE116" s="41"/>
      <c r="AF116" s="41"/>
      <c r="AG116" s="41"/>
      <c r="AH116" s="41"/>
      <c r="AI116" s="41"/>
      <c r="AJ116" s="41"/>
      <c r="AK116" s="31"/>
    </row>
    <row r="117" spans="1:37" x14ac:dyDescent="0.25">
      <c r="A117" s="45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1"/>
      <c r="AD117" s="41"/>
      <c r="AE117" s="41"/>
      <c r="AF117" s="41"/>
      <c r="AG117" s="41"/>
      <c r="AH117" s="41"/>
      <c r="AI117" s="41"/>
      <c r="AJ117" s="41"/>
      <c r="AK117" s="31"/>
    </row>
    <row r="118" spans="1:37" x14ac:dyDescent="0.25">
      <c r="A118" s="45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1"/>
      <c r="AD118" s="41"/>
      <c r="AE118" s="41"/>
      <c r="AF118" s="41"/>
      <c r="AG118" s="41"/>
      <c r="AH118" s="41"/>
      <c r="AI118" s="41"/>
      <c r="AJ118" s="41"/>
      <c r="AK118" s="31"/>
    </row>
    <row r="119" spans="1:37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1"/>
      <c r="AD119" s="41"/>
      <c r="AE119" s="41"/>
      <c r="AF119" s="41"/>
      <c r="AG119" s="41"/>
      <c r="AH119" s="41"/>
      <c r="AI119" s="41"/>
      <c r="AJ119" s="41"/>
      <c r="AK119" s="31"/>
    </row>
    <row r="120" spans="1:37" x14ac:dyDescent="0.25">
      <c r="A120" s="45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1"/>
      <c r="AD120" s="41"/>
      <c r="AE120" s="41"/>
      <c r="AF120" s="41"/>
      <c r="AG120" s="41"/>
      <c r="AH120" s="41"/>
      <c r="AI120" s="41"/>
      <c r="AJ120" s="41"/>
      <c r="AK120" s="31"/>
    </row>
    <row r="121" spans="1:37" x14ac:dyDescent="0.25">
      <c r="A121" s="45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1"/>
      <c r="AD121" s="41"/>
      <c r="AE121" s="41"/>
      <c r="AF121" s="41"/>
      <c r="AG121" s="41"/>
      <c r="AH121" s="41"/>
      <c r="AI121" s="41"/>
      <c r="AJ121" s="41"/>
      <c r="AK121" s="31"/>
    </row>
    <row r="122" spans="1:37" x14ac:dyDescent="0.25">
      <c r="A122" s="45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1"/>
      <c r="AD122" s="41"/>
      <c r="AE122" s="41"/>
      <c r="AF122" s="41"/>
      <c r="AG122" s="41"/>
      <c r="AH122" s="41"/>
      <c r="AI122" s="41"/>
      <c r="AJ122" s="41"/>
      <c r="AK122" s="31"/>
    </row>
    <row r="123" spans="1:37" x14ac:dyDescent="0.25">
      <c r="A123" s="45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1"/>
      <c r="AD123" s="41"/>
      <c r="AE123" s="41"/>
      <c r="AF123" s="41"/>
      <c r="AG123" s="41"/>
      <c r="AH123" s="41"/>
      <c r="AI123" s="41"/>
      <c r="AJ123" s="41"/>
      <c r="AK123" s="31"/>
    </row>
    <row r="124" spans="1:37" x14ac:dyDescent="0.25">
      <c r="A124" s="45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1"/>
      <c r="AD124" s="41"/>
      <c r="AE124" s="41"/>
      <c r="AF124" s="41"/>
      <c r="AG124" s="41"/>
      <c r="AH124" s="41"/>
      <c r="AI124" s="41"/>
      <c r="AJ124" s="41"/>
      <c r="AK124" s="31"/>
    </row>
    <row r="125" spans="1:37" x14ac:dyDescent="0.25">
      <c r="A125" s="45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1"/>
      <c r="AD125" s="41"/>
      <c r="AE125" s="41"/>
      <c r="AF125" s="41"/>
      <c r="AG125" s="41"/>
      <c r="AH125" s="41"/>
      <c r="AI125" s="41"/>
      <c r="AJ125" s="41"/>
      <c r="AK125" s="31"/>
    </row>
    <row r="126" spans="1:37" x14ac:dyDescent="0.25">
      <c r="A126" s="45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1"/>
      <c r="AD126" s="41"/>
      <c r="AE126" s="41"/>
      <c r="AF126" s="41"/>
      <c r="AG126" s="41"/>
      <c r="AH126" s="41"/>
      <c r="AI126" s="41"/>
      <c r="AJ126" s="41"/>
      <c r="AK126" s="31"/>
    </row>
    <row r="127" spans="1:37" x14ac:dyDescent="0.25">
      <c r="A127" s="45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1"/>
      <c r="AD127" s="41"/>
      <c r="AE127" s="41"/>
      <c r="AF127" s="41"/>
      <c r="AG127" s="41"/>
      <c r="AH127" s="41"/>
      <c r="AI127" s="41"/>
      <c r="AJ127" s="41"/>
      <c r="AK127" s="31"/>
    </row>
    <row r="128" spans="1:37" x14ac:dyDescent="0.25">
      <c r="A128" s="45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1"/>
      <c r="AD128" s="41"/>
      <c r="AE128" s="41"/>
      <c r="AF128" s="41"/>
      <c r="AG128" s="41"/>
      <c r="AH128" s="41"/>
      <c r="AI128" s="41"/>
      <c r="AJ128" s="41"/>
      <c r="AK128" s="31"/>
    </row>
    <row r="129" spans="1:37" x14ac:dyDescent="0.25">
      <c r="A129" s="45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1"/>
      <c r="AD129" s="41"/>
      <c r="AE129" s="41"/>
      <c r="AF129" s="41"/>
      <c r="AG129" s="41"/>
      <c r="AH129" s="41"/>
      <c r="AI129" s="41"/>
      <c r="AJ129" s="41"/>
      <c r="AK129" s="31"/>
    </row>
    <row r="130" spans="1:37" x14ac:dyDescent="0.25">
      <c r="A130" s="45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1"/>
      <c r="AD130" s="41"/>
      <c r="AE130" s="41"/>
      <c r="AF130" s="41"/>
      <c r="AG130" s="41"/>
      <c r="AH130" s="41"/>
      <c r="AI130" s="41"/>
      <c r="AJ130" s="41"/>
      <c r="AK130" s="31"/>
    </row>
    <row r="131" spans="1:37" x14ac:dyDescent="0.25">
      <c r="A131" s="45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1"/>
      <c r="AD131" s="41"/>
      <c r="AE131" s="41"/>
      <c r="AF131" s="41"/>
      <c r="AG131" s="41"/>
      <c r="AH131" s="41"/>
      <c r="AI131" s="41"/>
      <c r="AJ131" s="41"/>
      <c r="AK131" s="31"/>
    </row>
    <row r="132" spans="1:37" x14ac:dyDescent="0.25">
      <c r="A132" s="45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1"/>
      <c r="AD132" s="41"/>
      <c r="AE132" s="41"/>
      <c r="AF132" s="41"/>
      <c r="AG132" s="41"/>
      <c r="AH132" s="41"/>
      <c r="AI132" s="41"/>
      <c r="AJ132" s="41"/>
      <c r="AK132" s="31"/>
    </row>
    <row r="133" spans="1:37" x14ac:dyDescent="0.25">
      <c r="A133" s="45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1"/>
      <c r="AD133" s="41"/>
      <c r="AE133" s="41"/>
      <c r="AF133" s="41"/>
      <c r="AG133" s="41"/>
      <c r="AH133" s="41"/>
      <c r="AI133" s="41"/>
      <c r="AJ133" s="41"/>
      <c r="AK133" s="31"/>
    </row>
    <row r="134" spans="1:37" x14ac:dyDescent="0.25">
      <c r="A134" s="45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1"/>
      <c r="AD134" s="41"/>
      <c r="AE134" s="41"/>
      <c r="AF134" s="41"/>
      <c r="AG134" s="41"/>
      <c r="AH134" s="41"/>
      <c r="AI134" s="41"/>
      <c r="AJ134" s="41"/>
      <c r="AK134" s="31"/>
    </row>
    <row r="135" spans="1:37" x14ac:dyDescent="0.25">
      <c r="A135" s="45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1"/>
      <c r="AD135" s="41"/>
      <c r="AE135" s="41"/>
      <c r="AF135" s="41"/>
      <c r="AG135" s="41"/>
      <c r="AH135" s="41"/>
      <c r="AI135" s="41"/>
      <c r="AJ135" s="41"/>
      <c r="AK135" s="31"/>
    </row>
    <row r="136" spans="1:37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1"/>
      <c r="AD136" s="41"/>
      <c r="AE136" s="41"/>
      <c r="AF136" s="41"/>
      <c r="AG136" s="41"/>
      <c r="AH136" s="41"/>
      <c r="AI136" s="41"/>
      <c r="AJ136" s="41"/>
      <c r="AK136" s="31"/>
    </row>
    <row r="137" spans="1:37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1"/>
      <c r="AD137" s="41"/>
      <c r="AE137" s="41"/>
      <c r="AF137" s="41"/>
      <c r="AG137" s="41"/>
      <c r="AH137" s="41"/>
      <c r="AI137" s="41"/>
      <c r="AJ137" s="41"/>
      <c r="AK137" s="31"/>
    </row>
    <row r="138" spans="1:37" x14ac:dyDescent="0.25">
      <c r="A138" s="45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1"/>
      <c r="AD138" s="41"/>
      <c r="AE138" s="41"/>
      <c r="AF138" s="41"/>
      <c r="AG138" s="41"/>
      <c r="AH138" s="41"/>
      <c r="AI138" s="41"/>
      <c r="AJ138" s="41"/>
      <c r="AK138" s="31"/>
    </row>
    <row r="139" spans="1:37" x14ac:dyDescent="0.25">
      <c r="A139" s="45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1"/>
      <c r="AD139" s="41"/>
      <c r="AE139" s="41"/>
      <c r="AF139" s="41"/>
      <c r="AG139" s="41"/>
      <c r="AH139" s="41"/>
      <c r="AI139" s="41"/>
      <c r="AJ139" s="41"/>
      <c r="AK139" s="31"/>
    </row>
    <row r="140" spans="1:37" x14ac:dyDescent="0.25">
      <c r="A140" s="45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1"/>
      <c r="AD140" s="41"/>
      <c r="AE140" s="41"/>
      <c r="AF140" s="41"/>
      <c r="AG140" s="41"/>
      <c r="AH140" s="41"/>
      <c r="AI140" s="41"/>
      <c r="AJ140" s="41"/>
      <c r="AK140" s="31"/>
    </row>
    <row r="141" spans="1:37" x14ac:dyDescent="0.25">
      <c r="A141" s="45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1"/>
      <c r="AD141" s="41"/>
      <c r="AE141" s="41"/>
      <c r="AF141" s="41"/>
      <c r="AG141" s="41"/>
      <c r="AH141" s="41"/>
      <c r="AI141" s="41"/>
      <c r="AJ141" s="41"/>
      <c r="AK141" s="31"/>
    </row>
    <row r="142" spans="1:37" x14ac:dyDescent="0.25">
      <c r="A142" s="45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1"/>
      <c r="AD142" s="41"/>
      <c r="AE142" s="41"/>
      <c r="AF142" s="41"/>
      <c r="AG142" s="41"/>
      <c r="AH142" s="41"/>
      <c r="AI142" s="41"/>
      <c r="AJ142" s="41"/>
      <c r="AK142" s="31"/>
    </row>
    <row r="143" spans="1:37" x14ac:dyDescent="0.25">
      <c r="A143" s="45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1"/>
      <c r="AD143" s="41"/>
      <c r="AE143" s="41"/>
      <c r="AF143" s="41"/>
      <c r="AG143" s="41"/>
      <c r="AH143" s="41"/>
      <c r="AI143" s="41"/>
      <c r="AJ143" s="41"/>
      <c r="AK143" s="31"/>
    </row>
    <row r="144" spans="1:37" x14ac:dyDescent="0.25">
      <c r="A144" s="45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1"/>
      <c r="AD144" s="41"/>
      <c r="AE144" s="41"/>
      <c r="AF144" s="41"/>
      <c r="AG144" s="41"/>
      <c r="AH144" s="41"/>
      <c r="AI144" s="41"/>
      <c r="AJ144" s="41"/>
      <c r="AK144" s="31"/>
    </row>
    <row r="145" spans="1:37" x14ac:dyDescent="0.25">
      <c r="A145" s="45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1"/>
      <c r="AD145" s="41"/>
      <c r="AE145" s="41"/>
      <c r="AF145" s="41"/>
      <c r="AG145" s="41"/>
      <c r="AH145" s="41"/>
      <c r="AI145" s="41"/>
      <c r="AJ145" s="41"/>
      <c r="AK145" s="31"/>
    </row>
    <row r="146" spans="1:37" x14ac:dyDescent="0.25">
      <c r="A146" s="45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1"/>
      <c r="AD146" s="41"/>
      <c r="AE146" s="41"/>
      <c r="AF146" s="41"/>
      <c r="AG146" s="41"/>
      <c r="AH146" s="41"/>
      <c r="AI146" s="41"/>
      <c r="AJ146" s="41"/>
      <c r="AK146" s="31"/>
    </row>
    <row r="147" spans="1:37" x14ac:dyDescent="0.25">
      <c r="A147" s="45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1"/>
      <c r="AD147" s="41"/>
      <c r="AE147" s="41"/>
      <c r="AF147" s="41"/>
      <c r="AG147" s="41"/>
      <c r="AH147" s="41"/>
      <c r="AI147" s="41"/>
      <c r="AJ147" s="41"/>
      <c r="AK147" s="31"/>
    </row>
    <row r="148" spans="1:37" x14ac:dyDescent="0.25">
      <c r="A148" s="45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1"/>
      <c r="AD148" s="41"/>
      <c r="AE148" s="41"/>
      <c r="AF148" s="41"/>
      <c r="AG148" s="41"/>
      <c r="AH148" s="41"/>
      <c r="AI148" s="41"/>
      <c r="AJ148" s="41"/>
      <c r="AK148" s="31"/>
    </row>
    <row r="149" spans="1:37" x14ac:dyDescent="0.25">
      <c r="A149" s="45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1"/>
      <c r="AD149" s="41"/>
      <c r="AE149" s="41"/>
      <c r="AF149" s="41"/>
      <c r="AG149" s="41"/>
      <c r="AH149" s="41"/>
      <c r="AI149" s="41"/>
      <c r="AJ149" s="41"/>
      <c r="AK149" s="31"/>
    </row>
    <row r="150" spans="1:37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1"/>
      <c r="AD150" s="41"/>
      <c r="AE150" s="41"/>
      <c r="AF150" s="41"/>
      <c r="AG150" s="41"/>
      <c r="AH150" s="41"/>
      <c r="AI150" s="41"/>
      <c r="AJ150" s="41"/>
      <c r="AK150" s="31"/>
    </row>
    <row r="151" spans="1:37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1"/>
      <c r="AD151" s="41"/>
      <c r="AE151" s="41"/>
      <c r="AF151" s="41"/>
      <c r="AG151" s="41"/>
      <c r="AH151" s="41"/>
      <c r="AI151" s="41"/>
      <c r="AJ151" s="41"/>
      <c r="AK151" s="31"/>
    </row>
    <row r="152" spans="1:37" x14ac:dyDescent="0.25">
      <c r="A152" s="45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1"/>
      <c r="AD152" s="41"/>
      <c r="AE152" s="41"/>
      <c r="AF152" s="41"/>
      <c r="AG152" s="41"/>
      <c r="AH152" s="41"/>
      <c r="AI152" s="41"/>
      <c r="AJ152" s="41"/>
      <c r="AK152" s="31"/>
    </row>
    <row r="153" spans="1:37" x14ac:dyDescent="0.25">
      <c r="A153" s="45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1"/>
      <c r="AD153" s="41"/>
      <c r="AE153" s="41"/>
      <c r="AF153" s="41"/>
      <c r="AG153" s="41"/>
      <c r="AH153" s="41"/>
      <c r="AI153" s="41"/>
      <c r="AJ153" s="41"/>
      <c r="AK153" s="31"/>
    </row>
    <row r="154" spans="1:37" x14ac:dyDescent="0.25">
      <c r="A154" s="45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1"/>
      <c r="AD154" s="41"/>
      <c r="AE154" s="41"/>
      <c r="AF154" s="41"/>
      <c r="AG154" s="41"/>
      <c r="AH154" s="41"/>
      <c r="AI154" s="41"/>
      <c r="AJ154" s="41"/>
      <c r="AK154" s="31"/>
    </row>
    <row r="155" spans="1:37" x14ac:dyDescent="0.25">
      <c r="A155" s="45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1"/>
      <c r="AD155" s="41"/>
      <c r="AE155" s="41"/>
      <c r="AF155" s="41"/>
      <c r="AG155" s="41"/>
      <c r="AH155" s="41"/>
      <c r="AI155" s="41"/>
      <c r="AJ155" s="41"/>
      <c r="AK155" s="31"/>
    </row>
    <row r="156" spans="1:37" x14ac:dyDescent="0.25">
      <c r="A156" s="45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1"/>
      <c r="AD156" s="41"/>
      <c r="AE156" s="41"/>
      <c r="AF156" s="41"/>
      <c r="AG156" s="41"/>
      <c r="AH156" s="41"/>
      <c r="AI156" s="41"/>
      <c r="AJ156" s="41"/>
      <c r="AK156" s="31"/>
    </row>
    <row r="157" spans="1:37" x14ac:dyDescent="0.25">
      <c r="A157" s="45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1"/>
      <c r="AD157" s="41"/>
      <c r="AE157" s="41"/>
      <c r="AF157" s="41"/>
      <c r="AG157" s="41"/>
      <c r="AH157" s="41"/>
      <c r="AI157" s="41"/>
      <c r="AJ157" s="41"/>
      <c r="AK157" s="31"/>
    </row>
    <row r="158" spans="1:37" x14ac:dyDescent="0.25">
      <c r="A158" s="45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1"/>
      <c r="AD158" s="41"/>
      <c r="AE158" s="41"/>
      <c r="AF158" s="41"/>
      <c r="AG158" s="41"/>
      <c r="AH158" s="41"/>
      <c r="AI158" s="41"/>
      <c r="AJ158" s="41"/>
      <c r="AK158" s="31"/>
    </row>
    <row r="159" spans="1:37" x14ac:dyDescent="0.25">
      <c r="A159" s="45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1"/>
      <c r="AD159" s="41"/>
      <c r="AE159" s="41"/>
      <c r="AF159" s="41"/>
      <c r="AG159" s="41"/>
      <c r="AH159" s="41"/>
      <c r="AI159" s="41"/>
      <c r="AJ159" s="41"/>
      <c r="AK159" s="31"/>
    </row>
    <row r="160" spans="1:37" x14ac:dyDescent="0.25">
      <c r="A160" s="45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1"/>
      <c r="AD160" s="41"/>
      <c r="AE160" s="41"/>
      <c r="AF160" s="41"/>
      <c r="AG160" s="41"/>
      <c r="AH160" s="41"/>
      <c r="AI160" s="41"/>
      <c r="AJ160" s="41"/>
      <c r="AK160" s="31"/>
    </row>
    <row r="161" spans="1:36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5">
      <c r="A163" s="47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5">
      <c r="A164" s="47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5">
      <c r="A165" s="47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5">
      <c r="A166" s="47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5">
      <c r="A167" s="47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5">
      <c r="A168" s="47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5">
      <c r="A169" s="47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5">
      <c r="A170" s="47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5">
      <c r="A171" s="47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5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5">
      <c r="A173" s="45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5">
      <c r="A174" s="45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5">
      <c r="A175" s="45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5">
      <c r="A176" s="45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5">
      <c r="A177" s="45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5">
      <c r="A178" s="45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5">
      <c r="A179" s="45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5">
      <c r="A180" s="45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5">
      <c r="A181" s="45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5">
      <c r="A182" s="45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5">
      <c r="A183" s="45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5">
      <c r="A184" s="45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5">
      <c r="A187" s="45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5">
      <c r="A188" s="45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5">
      <c r="A189" s="45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5">
      <c r="A190" s="45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5">
      <c r="A191" s="45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5">
      <c r="A192" s="45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5">
      <c r="A193" s="45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5">
      <c r="A194" s="45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5">
      <c r="A195" s="45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5">
      <c r="A196" s="45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5">
      <c r="A197" s="45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5">
      <c r="A198" s="45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5">
      <c r="A199" s="45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5">
      <c r="A200" s="45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5">
      <c r="A201" s="45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5">
      <c r="A202" s="45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5">
      <c r="A203" s="45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5">
      <c r="A204" s="44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5">
      <c r="A205" s="44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5">
      <c r="A206" s="44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5">
      <c r="A207" s="44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5">
      <c r="A208" s="44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5">
      <c r="A209" s="44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5">
      <c r="A210" s="44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5">
      <c r="A211" s="44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5">
      <c r="A212" s="44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5">
      <c r="A213" s="44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5">
      <c r="A214" s="44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5">
      <c r="A215" s="44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5">
      <c r="A216" s="44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5">
      <c r="A217" s="44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5">
      <c r="A218" s="44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5">
      <c r="A219" s="44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5">
      <c r="A220" s="44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5">
      <c r="A221" s="44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5">
      <c r="A222" s="44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5">
      <c r="A223" s="44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5">
      <c r="A224" s="44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5">
      <c r="A225" s="44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5">
      <c r="A226" s="44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5">
      <c r="A227" s="44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5">
      <c r="A228" s="44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5">
      <c r="A229" s="44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5">
      <c r="A230" s="44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5">
      <c r="A231" s="44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5">
      <c r="A232" s="44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5">
      <c r="A233" s="44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5">
      <c r="A234" s="44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5">
      <c r="A235" s="44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5">
      <c r="A236" s="44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5">
      <c r="A237" s="44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5">
      <c r="A238" s="44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5">
      <c r="A239" s="44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5">
      <c r="A240" s="44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5">
      <c r="A241" s="44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5">
      <c r="A242" s="44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5">
      <c r="A243" s="44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5">
      <c r="A244" s="44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253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5" sqref="A5"/>
    </sheetView>
  </sheetViews>
  <sheetFormatPr defaultRowHeight="15" x14ac:dyDescent="0.25"/>
  <cols>
    <col min="1" max="1" width="52.85546875" style="14" customWidth="1"/>
    <col min="2" max="2" width="9.5703125" style="14" customWidth="1"/>
    <col min="3" max="16384" width="9.140625" style="14"/>
  </cols>
  <sheetData>
    <row r="1" spans="1:5" x14ac:dyDescent="0.25">
      <c r="A1" s="26" t="s">
        <v>5</v>
      </c>
      <c r="B1" s="33">
        <v>41275</v>
      </c>
      <c r="C1" s="33">
        <v>41306</v>
      </c>
      <c r="D1" s="33">
        <v>41334</v>
      </c>
      <c r="E1" s="33">
        <v>41365</v>
      </c>
    </row>
    <row r="2" spans="1:5" x14ac:dyDescent="0.25">
      <c r="A2" s="29" t="s">
        <v>2</v>
      </c>
      <c r="B2" s="33">
        <v>41974</v>
      </c>
      <c r="C2" s="33">
        <v>42005</v>
      </c>
      <c r="D2" s="33">
        <v>42036</v>
      </c>
      <c r="E2" s="33">
        <v>42064</v>
      </c>
    </row>
    <row r="3" spans="1:5" x14ac:dyDescent="0.25">
      <c r="A3" s="29" t="str">
        <f>'Step 3'!A3</f>
        <v>Aleutians East Borough, AK</v>
      </c>
      <c r="B3" s="32">
        <f>SUM('Step 3'!B3:Y3)</f>
        <v>2938</v>
      </c>
      <c r="C3" s="32">
        <f>SUM('Step 3'!C3:Z3)</f>
        <v>2846</v>
      </c>
      <c r="D3" s="32">
        <f>SUM('Step 3'!D3:AA3)</f>
        <v>2802</v>
      </c>
      <c r="E3" s="32">
        <f>SUM('Step 3'!E3:AB3)</f>
        <v>2761</v>
      </c>
    </row>
    <row r="4" spans="1:5" x14ac:dyDescent="0.25">
      <c r="A4" s="29" t="str">
        <f>'Step 3'!A4</f>
        <v>Aleutians West Census Area, AK</v>
      </c>
      <c r="B4" s="32">
        <f>SUM('Step 3'!B4:Y4)</f>
        <v>6177</v>
      </c>
      <c r="C4" s="32">
        <f>SUM('Step 3'!C4:Z4)</f>
        <v>6021</v>
      </c>
      <c r="D4" s="32">
        <f>SUM('Step 3'!D4:AA4)</f>
        <v>5937</v>
      </c>
      <c r="E4" s="32">
        <f>SUM('Step 3'!E4:AB4)</f>
        <v>5863</v>
      </c>
    </row>
    <row r="5" spans="1:5" x14ac:dyDescent="0.25">
      <c r="A5" s="29" t="str">
        <f>'Step 3'!A5</f>
        <v>Anchorage Borough/municipality, AK</v>
      </c>
      <c r="B5" s="32">
        <f>SUM('Step 3'!B5:Y5)</f>
        <v>196789</v>
      </c>
      <c r="C5" s="32">
        <f>SUM('Step 3'!C5:Z5)</f>
        <v>196217</v>
      </c>
      <c r="D5" s="32">
        <f>SUM('Step 3'!D5:AA5)</f>
        <v>196301</v>
      </c>
      <c r="E5" s="32">
        <f>SUM('Step 3'!E5:AB5)</f>
        <v>196649</v>
      </c>
    </row>
    <row r="6" spans="1:5" x14ac:dyDescent="0.25">
      <c r="A6" s="29" t="str">
        <f>'Step 3'!A6</f>
        <v>Anchorage, AK Metropolitan Statistical Area</v>
      </c>
      <c r="B6" s="32">
        <f>SUM('Step 3'!B6:Y6)</f>
        <v>282284</v>
      </c>
      <c r="C6" s="32">
        <f>SUM('Step 3'!C6:Z6)</f>
        <v>281364</v>
      </c>
      <c r="D6" s="32">
        <f>SUM('Step 3'!D6:AA6)</f>
        <v>281426</v>
      </c>
      <c r="E6" s="32">
        <f>SUM('Step 3'!E6:AB6)</f>
        <v>281878</v>
      </c>
    </row>
    <row r="7" spans="1:5" x14ac:dyDescent="0.25">
      <c r="A7" s="29" t="str">
        <f>'Step 3'!A7</f>
        <v>Bethel Census Area, AK</v>
      </c>
      <c r="B7" s="32">
        <f>SUM('Step 3'!B7:Y7)</f>
        <v>28348</v>
      </c>
      <c r="C7" s="32">
        <f>SUM('Step 3'!C7:Z7)</f>
        <v>28270</v>
      </c>
      <c r="D7" s="32">
        <f>SUM('Step 3'!D7:AA7)</f>
        <v>28237</v>
      </c>
      <c r="E7" s="32">
        <f>SUM('Step 3'!E7:AB7)</f>
        <v>28217</v>
      </c>
    </row>
    <row r="8" spans="1:5" x14ac:dyDescent="0.25">
      <c r="A8" s="29" t="str">
        <f>'Step 3'!A8</f>
        <v>Bristol Bay Borough, AK</v>
      </c>
      <c r="B8" s="32">
        <f>SUM('Step 3'!B8:Y8)</f>
        <v>976</v>
      </c>
      <c r="C8" s="32">
        <f>SUM('Step 3'!C8:Z8)</f>
        <v>972</v>
      </c>
      <c r="D8" s="32">
        <f>SUM('Step 3'!D8:AA8)</f>
        <v>979</v>
      </c>
      <c r="E8" s="32">
        <f>SUM('Step 3'!E8:AB8)</f>
        <v>985</v>
      </c>
    </row>
    <row r="9" spans="1:5" x14ac:dyDescent="0.25">
      <c r="A9" s="29" t="str">
        <f>'Step 3'!A9</f>
        <v>Denali Borough, AK</v>
      </c>
      <c r="B9" s="32">
        <f>SUM('Step 3'!B9:Y9)</f>
        <v>2885</v>
      </c>
      <c r="C9" s="32">
        <f>SUM('Step 3'!C9:Z9)</f>
        <v>2820</v>
      </c>
      <c r="D9" s="32">
        <f>SUM('Step 3'!D9:AA9)</f>
        <v>2767</v>
      </c>
      <c r="E9" s="32">
        <f>SUM('Step 3'!E9:AB9)</f>
        <v>2711</v>
      </c>
    </row>
    <row r="10" spans="1:5" x14ac:dyDescent="0.25">
      <c r="A10" s="29" t="str">
        <f>'Step 3'!A10</f>
        <v>Dillingham Census Area, AK</v>
      </c>
      <c r="B10" s="32">
        <f>SUM('Step 3'!B10:Y10)</f>
        <v>5125</v>
      </c>
      <c r="C10" s="32">
        <f>SUM('Step 3'!C10:Z10)</f>
        <v>5088</v>
      </c>
      <c r="D10" s="32">
        <f>SUM('Step 3'!D10:AA10)</f>
        <v>5066</v>
      </c>
      <c r="E10" s="32">
        <f>SUM('Step 3'!E10:AB10)</f>
        <v>5056</v>
      </c>
    </row>
    <row r="11" spans="1:5" x14ac:dyDescent="0.25">
      <c r="A11" s="29" t="str">
        <f>'Step 3'!A11</f>
        <v>Fairbanks city, AK</v>
      </c>
      <c r="B11" s="32">
        <f>SUM('Step 3'!B11:Y11)</f>
        <v>20938</v>
      </c>
      <c r="C11" s="32">
        <f>SUM('Step 3'!C11:Z11)</f>
        <v>20818</v>
      </c>
      <c r="D11" s="32">
        <f>SUM('Step 3'!D11:AA11)</f>
        <v>20776</v>
      </c>
      <c r="E11" s="32">
        <f>SUM('Step 3'!E11:AB11)</f>
        <v>20750</v>
      </c>
    </row>
    <row r="12" spans="1:5" x14ac:dyDescent="0.25">
      <c r="A12" s="29" t="str">
        <f>'Step 3'!A12</f>
        <v>Fairbanks North Star Borough, AK</v>
      </c>
      <c r="B12" s="32">
        <f>SUM('Step 3'!B12:Y12)</f>
        <v>65548</v>
      </c>
      <c r="C12" s="32">
        <f>SUM('Step 3'!C12:Z12)</f>
        <v>65170</v>
      </c>
      <c r="D12" s="32">
        <f>SUM('Step 3'!D12:AA12)</f>
        <v>65021</v>
      </c>
      <c r="E12" s="32">
        <f>SUM('Step 3'!E12:AB12)</f>
        <v>64920</v>
      </c>
    </row>
    <row r="13" spans="1:5" x14ac:dyDescent="0.25">
      <c r="A13" s="29" t="str">
        <f>'Step 3'!A13</f>
        <v>Fairbanks, AK Metropolitan Statistical Area</v>
      </c>
      <c r="B13" s="32">
        <f>SUM('Step 3'!B13:Y13)</f>
        <v>65548</v>
      </c>
      <c r="C13" s="32">
        <f>SUM('Step 3'!C13:Z13)</f>
        <v>65170</v>
      </c>
      <c r="D13" s="32">
        <f>SUM('Step 3'!D13:AA13)</f>
        <v>65021</v>
      </c>
      <c r="E13" s="32">
        <f>SUM('Step 3'!E13:AB13)</f>
        <v>64920</v>
      </c>
    </row>
    <row r="14" spans="1:5" x14ac:dyDescent="0.25">
      <c r="A14" s="29" t="str">
        <f>'Step 3'!A14</f>
        <v>Haines Borough, AK</v>
      </c>
      <c r="B14" s="32">
        <f>SUM('Step 3'!B14:Y14)</f>
        <v>2739</v>
      </c>
      <c r="C14" s="32">
        <f>SUM('Step 3'!C14:Z14)</f>
        <v>2749</v>
      </c>
      <c r="D14" s="32">
        <f>SUM('Step 3'!D14:AA14)</f>
        <v>2765</v>
      </c>
      <c r="E14" s="32">
        <f>SUM('Step 3'!E14:AB14)</f>
        <v>2781</v>
      </c>
    </row>
    <row r="15" spans="1:5" x14ac:dyDescent="0.25">
      <c r="A15" s="29" t="str">
        <f>'Step 3'!A15</f>
        <v>Hoonah-Angoon Census Area, AK</v>
      </c>
      <c r="B15" s="32">
        <f>SUM('Step 3'!B15:Y15)</f>
        <v>4037</v>
      </c>
      <c r="C15" s="32">
        <f>SUM('Step 3'!C15:Z15)</f>
        <v>4062</v>
      </c>
      <c r="D15" s="32">
        <f>SUM('Step 3'!D15:AA15)</f>
        <v>4111</v>
      </c>
      <c r="E15" s="32">
        <f>SUM('Step 3'!E15:AB15)</f>
        <v>4147</v>
      </c>
    </row>
    <row r="16" spans="1:5" x14ac:dyDescent="0.25">
      <c r="A16" s="29" t="str">
        <f>'Step 3'!A16</f>
        <v>Juneau Borough/city, AK</v>
      </c>
      <c r="B16" s="32">
        <f>SUM('Step 3'!B16:Y16)</f>
        <v>21166</v>
      </c>
      <c r="C16" s="32">
        <f>SUM('Step 3'!C16:Z16)</f>
        <v>21044</v>
      </c>
      <c r="D16" s="32">
        <f>SUM('Step 3'!D16:AA16)</f>
        <v>20995</v>
      </c>
      <c r="E16" s="32">
        <f>SUM('Step 3'!E16:AB16)</f>
        <v>20981</v>
      </c>
    </row>
    <row r="17" spans="1:5" x14ac:dyDescent="0.25">
      <c r="A17" s="29" t="str">
        <f>'Step 3'!A17</f>
        <v>Juneau, AK Micropolitan Statistical Area</v>
      </c>
      <c r="B17" s="32">
        <f>SUM('Step 3'!B17:Y17)</f>
        <v>21166</v>
      </c>
      <c r="C17" s="32">
        <f>SUM('Step 3'!C17:Z17)</f>
        <v>21044</v>
      </c>
      <c r="D17" s="32">
        <f>SUM('Step 3'!D17:AA17)</f>
        <v>20995</v>
      </c>
      <c r="E17" s="32">
        <f>SUM('Step 3'!E17:AB17)</f>
        <v>20981</v>
      </c>
    </row>
    <row r="18" spans="1:5" x14ac:dyDescent="0.25">
      <c r="A18" s="29" t="str">
        <f>'Step 3'!A18</f>
        <v>Kenai Peninsula Borough, AK</v>
      </c>
      <c r="B18" s="32">
        <f>SUM('Step 3'!B18:Y18)</f>
        <v>52697</v>
      </c>
      <c r="C18" s="32">
        <f>SUM('Step 3'!C18:Z18)</f>
        <v>52486</v>
      </c>
      <c r="D18" s="32">
        <f>SUM('Step 3'!D18:AA18)</f>
        <v>52496</v>
      </c>
      <c r="E18" s="32">
        <f>SUM('Step 3'!E18:AB18)</f>
        <v>52589</v>
      </c>
    </row>
    <row r="19" spans="1:5" x14ac:dyDescent="0.25">
      <c r="A19" s="29" t="str">
        <f>'Step 3'!A19</f>
        <v>Ketchikan Gateway Borough, AK</v>
      </c>
      <c r="B19" s="32">
        <f>SUM('Step 3'!B19:Y19)</f>
        <v>12891</v>
      </c>
      <c r="C19" s="32">
        <f>SUM('Step 3'!C19:Z19)</f>
        <v>12801</v>
      </c>
      <c r="D19" s="32">
        <f>SUM('Step 3'!D19:AA19)</f>
        <v>12748</v>
      </c>
      <c r="E19" s="32">
        <f>SUM('Step 3'!E19:AB19)</f>
        <v>12716</v>
      </c>
    </row>
    <row r="20" spans="1:5" x14ac:dyDescent="0.25">
      <c r="A20" s="29" t="str">
        <f>'Step 3'!A20</f>
        <v>Ketchikan, AK Micropolitan Statistical Area</v>
      </c>
      <c r="B20" s="32">
        <f>SUM('Step 3'!B20:Y20)</f>
        <v>12891</v>
      </c>
      <c r="C20" s="32">
        <f>SUM('Step 3'!C20:Z20)</f>
        <v>12801</v>
      </c>
      <c r="D20" s="32">
        <f>SUM('Step 3'!D20:AA20)</f>
        <v>12748</v>
      </c>
      <c r="E20" s="32">
        <f>SUM('Step 3'!E20:AB20)</f>
        <v>12716</v>
      </c>
    </row>
    <row r="21" spans="1:5" x14ac:dyDescent="0.25">
      <c r="A21" s="29" t="str">
        <f>'Step 3'!A21</f>
        <v>Kodiak Island Borough, AK</v>
      </c>
      <c r="B21" s="32">
        <f>SUM('Step 3'!B21:Y21)</f>
        <v>9388</v>
      </c>
      <c r="C21" s="32">
        <f>SUM('Step 3'!C21:Z21)</f>
        <v>9281</v>
      </c>
      <c r="D21" s="32">
        <f>SUM('Step 3'!D21:AA21)</f>
        <v>9237</v>
      </c>
      <c r="E21" s="32">
        <f>SUM('Step 3'!E21:AB21)</f>
        <v>9206</v>
      </c>
    </row>
    <row r="22" spans="1:5" x14ac:dyDescent="0.25">
      <c r="A22" s="29" t="str">
        <f>'Step 3'!A22</f>
        <v>Lake and Peninsula Borough, AK</v>
      </c>
      <c r="B22" s="32">
        <f>SUM('Step 3'!B22:Y22)</f>
        <v>2252</v>
      </c>
      <c r="C22" s="32">
        <f>SUM('Step 3'!C22:Z22)</f>
        <v>2233</v>
      </c>
      <c r="D22" s="32">
        <f>SUM('Step 3'!D22:AA22)</f>
        <v>2221</v>
      </c>
      <c r="E22" s="32">
        <f>SUM('Step 3'!E22:AB22)</f>
        <v>2212</v>
      </c>
    </row>
    <row r="23" spans="1:5" x14ac:dyDescent="0.25">
      <c r="A23" s="29" t="str">
        <f>'Step 3'!A23</f>
        <v>Matanuska-Susitna Borough, AK</v>
      </c>
      <c r="B23" s="32">
        <f>SUM('Step 3'!B23:Y23)</f>
        <v>85495</v>
      </c>
      <c r="C23" s="32">
        <f>SUM('Step 3'!C23:Z23)</f>
        <v>85147</v>
      </c>
      <c r="D23" s="32">
        <f>SUM('Step 3'!D23:AA23)</f>
        <v>85125</v>
      </c>
      <c r="E23" s="32">
        <f>SUM('Step 3'!E23:AB23)</f>
        <v>85229</v>
      </c>
    </row>
    <row r="24" spans="1:5" x14ac:dyDescent="0.25">
      <c r="A24" s="29" t="str">
        <f>'Step 3'!A24</f>
        <v>Nome Census Area, AK</v>
      </c>
      <c r="B24" s="32">
        <f>SUM('Step 3'!B24:Y24)</f>
        <v>12174</v>
      </c>
      <c r="C24" s="32">
        <f>SUM('Step 3'!C24:Z24)</f>
        <v>12156</v>
      </c>
      <c r="D24" s="32">
        <f>SUM('Step 3'!D24:AA24)</f>
        <v>12179</v>
      </c>
      <c r="E24" s="32">
        <f>SUM('Step 3'!E24:AB24)</f>
        <v>12225</v>
      </c>
    </row>
    <row r="25" spans="1:5" x14ac:dyDescent="0.25">
      <c r="A25" s="29" t="str">
        <f>'Step 3'!A25</f>
        <v>North Slope Borough, AK</v>
      </c>
      <c r="B25" s="32">
        <f>SUM('Step 3'!B25:Y25)</f>
        <v>6478</v>
      </c>
      <c r="C25" s="32">
        <f>SUM('Step 3'!C25:Z25)</f>
        <v>6451</v>
      </c>
      <c r="D25" s="32">
        <f>SUM('Step 3'!D25:AA25)</f>
        <v>6420</v>
      </c>
      <c r="E25" s="32">
        <f>SUM('Step 3'!E25:AB25)</f>
        <v>6378</v>
      </c>
    </row>
    <row r="26" spans="1:5" x14ac:dyDescent="0.25">
      <c r="A26" s="29" t="str">
        <f>'Step 3'!A26</f>
        <v>Northwest Arctic Borough, AK</v>
      </c>
      <c r="B26" s="32">
        <f>SUM('Step 3'!B26:Y26)</f>
        <v>12128</v>
      </c>
      <c r="C26" s="32">
        <f>SUM('Step 3'!C26:Z26)</f>
        <v>12099</v>
      </c>
      <c r="D26" s="32">
        <f>SUM('Step 3'!D26:AA26)</f>
        <v>12099</v>
      </c>
      <c r="E26" s="32">
        <f>SUM('Step 3'!E26:AB26)</f>
        <v>12124</v>
      </c>
    </row>
    <row r="27" spans="1:5" x14ac:dyDescent="0.25">
      <c r="A27" s="29" t="str">
        <f>'Step 3'!A27</f>
        <v>Petersburg Census Area, AK</v>
      </c>
      <c r="B27" s="32">
        <f>SUM('Step 3'!B27:Y27)</f>
        <v>3775</v>
      </c>
      <c r="C27" s="32">
        <f>SUM('Step 3'!C27:Z27)</f>
        <v>3745</v>
      </c>
      <c r="D27" s="32">
        <f>SUM('Step 3'!D27:AA27)</f>
        <v>3736</v>
      </c>
      <c r="E27" s="32">
        <f>SUM('Step 3'!E27:AB27)</f>
        <v>3739</v>
      </c>
    </row>
    <row r="28" spans="1:5" x14ac:dyDescent="0.25">
      <c r="A28" s="29" t="str">
        <f>'Step 3'!A28</f>
        <v>Prince of Wales-Hyder Census Area, AK</v>
      </c>
      <c r="B28" s="32">
        <f>SUM('Step 3'!B28:Y28)</f>
        <v>8476</v>
      </c>
      <c r="C28" s="32">
        <f>SUM('Step 3'!C28:Z28)</f>
        <v>8486</v>
      </c>
      <c r="D28" s="32">
        <f>SUM('Step 3'!D28:AA28)</f>
        <v>8526</v>
      </c>
      <c r="E28" s="32">
        <f>SUM('Step 3'!E28:AB28)</f>
        <v>8598</v>
      </c>
    </row>
    <row r="29" spans="1:5" x14ac:dyDescent="0.25">
      <c r="A29" s="29" t="str">
        <f>'Step 3'!A29</f>
        <v>Sitka Borough/city, AK</v>
      </c>
      <c r="B29" s="32">
        <f>SUM('Step 3'!B29:Y29)</f>
        <v>5903</v>
      </c>
      <c r="C29" s="32">
        <f>SUM('Step 3'!C29:Z29)</f>
        <v>5861</v>
      </c>
      <c r="D29" s="32">
        <f>SUM('Step 3'!D29:AA29)</f>
        <v>5824</v>
      </c>
      <c r="E29" s="32">
        <f>SUM('Step 3'!E29:AB29)</f>
        <v>5787</v>
      </c>
    </row>
    <row r="30" spans="1:5" x14ac:dyDescent="0.25">
      <c r="A30" s="29" t="str">
        <f>'Step 3'!A30</f>
        <v>Skagway Municipality, AK</v>
      </c>
      <c r="B30" s="32">
        <f>SUM('Step 3'!B30:Y30)</f>
        <v>2297</v>
      </c>
      <c r="C30" s="32">
        <f>SUM('Step 3'!C30:Z30)</f>
        <v>2278</v>
      </c>
      <c r="D30" s="32">
        <f>SUM('Step 3'!D30:AA30)</f>
        <v>2284</v>
      </c>
      <c r="E30" s="32">
        <f>SUM('Step 3'!E30:AB30)</f>
        <v>2285</v>
      </c>
    </row>
    <row r="31" spans="1:5" x14ac:dyDescent="0.25">
      <c r="A31" s="29" t="str">
        <f>'Step 3'!A31</f>
        <v>Southeast Fairbanks Census Area, AK</v>
      </c>
      <c r="B31" s="32">
        <f>SUM('Step 3'!B31:Y31)</f>
        <v>9283</v>
      </c>
      <c r="C31" s="32">
        <f>SUM('Step 3'!C31:Z31)</f>
        <v>9215</v>
      </c>
      <c r="D31" s="32">
        <f>SUM('Step 3'!D31:AA31)</f>
        <v>9171</v>
      </c>
      <c r="E31" s="32">
        <f>SUM('Step 3'!E31:AB31)</f>
        <v>9142</v>
      </c>
    </row>
    <row r="32" spans="1:5" x14ac:dyDescent="0.25">
      <c r="A32" s="29" t="str">
        <f>'Step 3'!A32</f>
        <v>Valdez-Cordova Census Area, AK</v>
      </c>
      <c r="B32" s="32">
        <f>SUM('Step 3'!B32:Y32)</f>
        <v>11438</v>
      </c>
      <c r="C32" s="32">
        <f>SUM('Step 3'!C32:Z32)</f>
        <v>11383</v>
      </c>
      <c r="D32" s="32">
        <f>SUM('Step 3'!D32:AA32)</f>
        <v>11385</v>
      </c>
      <c r="E32" s="32">
        <f>SUM('Step 3'!E32:AB32)</f>
        <v>11406</v>
      </c>
    </row>
    <row r="33" spans="1:5" x14ac:dyDescent="0.25">
      <c r="A33" s="29" t="str">
        <f>'Step 3'!A33</f>
        <v>Wade Hampton Census Area, AK</v>
      </c>
      <c r="B33" s="32">
        <f>SUM('Step 3'!B33:Y33)</f>
        <v>15896</v>
      </c>
      <c r="C33" s="32">
        <f>SUM('Step 3'!C33:Z33)</f>
        <v>15928</v>
      </c>
      <c r="D33" s="32">
        <f>SUM('Step 3'!D33:AA33)</f>
        <v>15973</v>
      </c>
      <c r="E33" s="32">
        <f>SUM('Step 3'!E33:AB33)</f>
        <v>16071</v>
      </c>
    </row>
    <row r="34" spans="1:5" x14ac:dyDescent="0.25">
      <c r="A34" s="29" t="str">
        <f>'Step 3'!A34</f>
        <v>Wrangell Borough/city, AK</v>
      </c>
      <c r="B34" s="32">
        <f>SUM('Step 3'!B34:Y34)</f>
        <v>2120</v>
      </c>
      <c r="C34" s="32">
        <f>SUM('Step 3'!C34:Z34)</f>
        <v>2116</v>
      </c>
      <c r="D34" s="32">
        <f>SUM('Step 3'!D34:AA34)</f>
        <v>2116</v>
      </c>
      <c r="E34" s="32">
        <f>SUM('Step 3'!E34:AB34)</f>
        <v>2118</v>
      </c>
    </row>
    <row r="35" spans="1:5" x14ac:dyDescent="0.25">
      <c r="A35" s="29" t="str">
        <f>'Step 3'!A35</f>
        <v>Yakutat Borough/city, AK</v>
      </c>
      <c r="B35" s="32">
        <f>SUM('Step 3'!B35:Y35)</f>
        <v>647</v>
      </c>
      <c r="C35" s="32">
        <f>SUM('Step 3'!C35:Z35)</f>
        <v>647</v>
      </c>
      <c r="D35" s="32">
        <f>SUM('Step 3'!D35:AA35)</f>
        <v>641</v>
      </c>
      <c r="E35" s="32">
        <f>SUM('Step 3'!E35:AB35)</f>
        <v>633</v>
      </c>
    </row>
    <row r="36" spans="1:5" x14ac:dyDescent="0.25">
      <c r="A36" s="29" t="str">
        <f>'Step 3'!A36</f>
        <v>Yukon-Koyukuk Census Area, AK</v>
      </c>
      <c r="B36" s="32">
        <f>SUM('Step 3'!B36:Y36)</f>
        <v>11858</v>
      </c>
      <c r="C36" s="32">
        <f>SUM('Step 3'!C36:Z36)</f>
        <v>11848</v>
      </c>
      <c r="D36" s="32">
        <f>SUM('Step 3'!D36:AA36)</f>
        <v>11849</v>
      </c>
      <c r="E36" s="32">
        <f>SUM('Step 3'!E36:AB36)</f>
        <v>11859</v>
      </c>
    </row>
    <row r="37" spans="1:5" x14ac:dyDescent="0.25">
      <c r="A37" s="29"/>
      <c r="B37" s="32"/>
      <c r="C37" s="32"/>
      <c r="D37" s="32"/>
      <c r="E37" s="32"/>
    </row>
    <row r="38" spans="1:5" x14ac:dyDescent="0.25">
      <c r="A38" s="29"/>
      <c r="B38" s="32"/>
      <c r="C38" s="32"/>
      <c r="D38" s="32"/>
      <c r="E38" s="32"/>
    </row>
    <row r="39" spans="1:5" x14ac:dyDescent="0.25">
      <c r="A39" s="29"/>
      <c r="B39" s="32"/>
      <c r="C39" s="32"/>
      <c r="D39" s="32"/>
      <c r="E39" s="32"/>
    </row>
    <row r="40" spans="1:5" x14ac:dyDescent="0.25">
      <c r="A40" s="29"/>
      <c r="B40" s="32"/>
      <c r="C40" s="32"/>
      <c r="D40" s="32"/>
      <c r="E40" s="32"/>
    </row>
    <row r="41" spans="1:5" x14ac:dyDescent="0.25">
      <c r="A41" s="29"/>
      <c r="B41" s="32"/>
      <c r="C41" s="32"/>
      <c r="D41" s="32"/>
      <c r="E41" s="32"/>
    </row>
    <row r="42" spans="1:5" x14ac:dyDescent="0.25">
      <c r="A42" s="29"/>
      <c r="B42" s="32"/>
      <c r="C42" s="32"/>
      <c r="D42" s="32"/>
      <c r="E42" s="32"/>
    </row>
    <row r="43" spans="1:5" x14ac:dyDescent="0.25">
      <c r="A43" s="29"/>
      <c r="B43" s="32"/>
      <c r="C43" s="32"/>
      <c r="D43" s="32"/>
      <c r="E43" s="32"/>
    </row>
    <row r="44" spans="1:5" x14ac:dyDescent="0.25">
      <c r="A44" s="29"/>
      <c r="B44" s="32"/>
      <c r="C44" s="32"/>
      <c r="D44" s="32"/>
      <c r="E44" s="32"/>
    </row>
    <row r="45" spans="1:5" x14ac:dyDescent="0.25">
      <c r="A45" s="29"/>
      <c r="B45" s="32"/>
      <c r="C45" s="32"/>
      <c r="D45" s="32"/>
      <c r="E45" s="32"/>
    </row>
    <row r="46" spans="1:5" x14ac:dyDescent="0.25">
      <c r="A46" s="29"/>
      <c r="B46" s="32"/>
      <c r="C46" s="32"/>
      <c r="D46" s="32"/>
      <c r="E46" s="32"/>
    </row>
    <row r="47" spans="1:5" x14ac:dyDescent="0.25">
      <c r="A47" s="29"/>
      <c r="B47" s="32"/>
      <c r="C47" s="32"/>
      <c r="D47" s="32"/>
      <c r="E47" s="32"/>
    </row>
    <row r="48" spans="1:5" x14ac:dyDescent="0.25">
      <c r="A48" s="29"/>
      <c r="B48" s="32"/>
      <c r="C48" s="32"/>
      <c r="D48" s="32"/>
      <c r="E48" s="32"/>
    </row>
    <row r="49" spans="1:5" x14ac:dyDescent="0.25">
      <c r="A49" s="29"/>
      <c r="B49" s="32"/>
      <c r="C49" s="32"/>
      <c r="D49" s="32"/>
      <c r="E49" s="32"/>
    </row>
    <row r="50" spans="1:5" x14ac:dyDescent="0.25">
      <c r="A50" s="29"/>
      <c r="B50" s="32"/>
      <c r="C50" s="32"/>
      <c r="D50" s="32"/>
      <c r="E50" s="32"/>
    </row>
    <row r="51" spans="1:5" x14ac:dyDescent="0.25">
      <c r="A51" s="29"/>
      <c r="B51" s="32"/>
      <c r="C51" s="32"/>
      <c r="D51" s="32"/>
      <c r="E51" s="32"/>
    </row>
    <row r="52" spans="1:5" x14ac:dyDescent="0.25">
      <c r="A52" s="29"/>
      <c r="B52" s="32"/>
      <c r="C52" s="32"/>
      <c r="D52" s="32"/>
      <c r="E52" s="32"/>
    </row>
    <row r="53" spans="1:5" x14ac:dyDescent="0.25">
      <c r="A53" s="29"/>
      <c r="B53" s="32"/>
      <c r="C53" s="32"/>
      <c r="D53" s="32"/>
      <c r="E53" s="32"/>
    </row>
    <row r="54" spans="1:5" x14ac:dyDescent="0.25">
      <c r="A54" s="29"/>
      <c r="B54" s="32"/>
      <c r="C54" s="32"/>
      <c r="D54" s="32"/>
      <c r="E54" s="32"/>
    </row>
    <row r="55" spans="1:5" x14ac:dyDescent="0.25">
      <c r="A55" s="29"/>
      <c r="B55" s="32"/>
      <c r="C55" s="32"/>
      <c r="D55" s="32"/>
      <c r="E55" s="32"/>
    </row>
    <row r="56" spans="1:5" x14ac:dyDescent="0.25">
      <c r="A56" s="29"/>
      <c r="B56" s="32"/>
      <c r="C56" s="32"/>
      <c r="D56" s="32"/>
      <c r="E56" s="32"/>
    </row>
    <row r="57" spans="1:5" x14ac:dyDescent="0.25">
      <c r="A57" s="29"/>
      <c r="B57" s="32"/>
      <c r="C57" s="32"/>
      <c r="D57" s="32"/>
      <c r="E57" s="32"/>
    </row>
    <row r="58" spans="1:5" x14ac:dyDescent="0.25">
      <c r="A58" s="29"/>
      <c r="B58" s="32"/>
      <c r="C58" s="32"/>
      <c r="D58" s="32"/>
      <c r="E58" s="32"/>
    </row>
    <row r="59" spans="1:5" x14ac:dyDescent="0.25">
      <c r="A59" s="29"/>
      <c r="B59" s="32"/>
      <c r="C59" s="32"/>
      <c r="D59" s="32"/>
      <c r="E59" s="32"/>
    </row>
    <row r="60" spans="1:5" x14ac:dyDescent="0.25">
      <c r="A60" s="29"/>
      <c r="B60" s="32"/>
      <c r="C60" s="32"/>
      <c r="D60" s="32"/>
      <c r="E60" s="32"/>
    </row>
    <row r="61" spans="1:5" x14ac:dyDescent="0.25">
      <c r="A61" s="29"/>
      <c r="B61" s="32"/>
      <c r="C61" s="32"/>
      <c r="D61" s="32"/>
      <c r="E61" s="32"/>
    </row>
    <row r="62" spans="1:5" x14ac:dyDescent="0.25">
      <c r="A62" s="29"/>
      <c r="B62" s="32"/>
      <c r="C62" s="32"/>
      <c r="D62" s="32"/>
      <c r="E62" s="32"/>
    </row>
    <row r="63" spans="1:5" x14ac:dyDescent="0.25">
      <c r="A63" s="29"/>
      <c r="B63" s="32"/>
      <c r="C63" s="32"/>
      <c r="D63" s="32"/>
      <c r="E63" s="32"/>
    </row>
    <row r="64" spans="1:5" x14ac:dyDescent="0.25">
      <c r="A64" s="29"/>
      <c r="B64" s="32"/>
      <c r="C64" s="32"/>
      <c r="D64" s="32"/>
      <c r="E64" s="32"/>
    </row>
    <row r="65" spans="1:5" x14ac:dyDescent="0.25">
      <c r="A65" s="29"/>
      <c r="B65" s="32"/>
      <c r="C65" s="32"/>
      <c r="D65" s="32"/>
      <c r="E65" s="32"/>
    </row>
    <row r="66" spans="1:5" x14ac:dyDescent="0.25">
      <c r="A66" s="29"/>
      <c r="B66" s="32"/>
      <c r="C66" s="32"/>
      <c r="D66" s="32"/>
      <c r="E66" s="32"/>
    </row>
    <row r="67" spans="1:5" x14ac:dyDescent="0.25">
      <c r="A67" s="29"/>
      <c r="B67" s="32"/>
      <c r="C67" s="32"/>
      <c r="D67" s="32"/>
      <c r="E67" s="32"/>
    </row>
    <row r="68" spans="1:5" x14ac:dyDescent="0.25">
      <c r="A68" s="29"/>
      <c r="B68" s="32"/>
      <c r="C68" s="32"/>
      <c r="D68" s="32"/>
      <c r="E68" s="32"/>
    </row>
    <row r="69" spans="1:5" x14ac:dyDescent="0.25">
      <c r="A69" s="29"/>
      <c r="B69" s="32"/>
      <c r="C69" s="32"/>
      <c r="D69" s="32"/>
      <c r="E69" s="32"/>
    </row>
    <row r="70" spans="1:5" x14ac:dyDescent="0.25">
      <c r="A70" s="29"/>
      <c r="B70" s="32"/>
      <c r="C70" s="32"/>
      <c r="D70" s="32"/>
      <c r="E70" s="32"/>
    </row>
    <row r="71" spans="1:5" x14ac:dyDescent="0.25">
      <c r="A71" s="29"/>
      <c r="B71" s="32"/>
      <c r="C71" s="32"/>
      <c r="D71" s="32"/>
      <c r="E71" s="32"/>
    </row>
    <row r="72" spans="1:5" x14ac:dyDescent="0.25">
      <c r="A72" s="29"/>
      <c r="B72" s="32"/>
      <c r="C72" s="32"/>
      <c r="D72" s="32"/>
      <c r="E72" s="32"/>
    </row>
    <row r="73" spans="1:5" x14ac:dyDescent="0.25">
      <c r="A73" s="29"/>
      <c r="B73" s="32"/>
      <c r="C73" s="32"/>
      <c r="D73" s="32"/>
      <c r="E73" s="32"/>
    </row>
    <row r="74" spans="1:5" x14ac:dyDescent="0.25">
      <c r="A74" s="29"/>
      <c r="B74" s="32"/>
      <c r="C74" s="32"/>
      <c r="D74" s="32"/>
      <c r="E74" s="32"/>
    </row>
    <row r="75" spans="1:5" x14ac:dyDescent="0.25">
      <c r="A75" s="29"/>
      <c r="B75" s="32"/>
      <c r="C75" s="32"/>
      <c r="D75" s="32"/>
      <c r="E75" s="32"/>
    </row>
    <row r="76" spans="1:5" x14ac:dyDescent="0.25">
      <c r="A76" s="29"/>
      <c r="B76" s="32"/>
      <c r="C76" s="32"/>
      <c r="D76" s="32"/>
      <c r="E76" s="32"/>
    </row>
    <row r="77" spans="1:5" x14ac:dyDescent="0.25">
      <c r="A77" s="29"/>
      <c r="B77" s="32"/>
      <c r="C77" s="32"/>
      <c r="D77" s="32"/>
      <c r="E77" s="32"/>
    </row>
    <row r="78" spans="1:5" x14ac:dyDescent="0.25">
      <c r="A78" s="29"/>
      <c r="B78" s="32"/>
      <c r="C78" s="32"/>
      <c r="D78" s="32"/>
      <c r="E78" s="32"/>
    </row>
    <row r="79" spans="1:5" x14ac:dyDescent="0.25">
      <c r="A79" s="29"/>
      <c r="B79" s="32"/>
      <c r="C79" s="32"/>
      <c r="D79" s="32"/>
      <c r="E79" s="32"/>
    </row>
    <row r="80" spans="1:5" x14ac:dyDescent="0.25">
      <c r="A80" s="29"/>
      <c r="B80" s="32"/>
      <c r="C80" s="32"/>
      <c r="D80" s="32"/>
      <c r="E80" s="32"/>
    </row>
    <row r="81" spans="1:5" x14ac:dyDescent="0.25">
      <c r="A81" s="29"/>
      <c r="B81" s="32"/>
      <c r="C81" s="32"/>
      <c r="D81" s="32"/>
      <c r="E81" s="32"/>
    </row>
    <row r="82" spans="1:5" x14ac:dyDescent="0.25">
      <c r="A82" s="29"/>
      <c r="B82" s="32"/>
      <c r="C82" s="32"/>
      <c r="D82" s="32"/>
      <c r="E82" s="32"/>
    </row>
    <row r="83" spans="1:5" x14ac:dyDescent="0.25">
      <c r="A83" s="29"/>
      <c r="B83" s="32"/>
      <c r="C83" s="32"/>
      <c r="D83" s="32"/>
      <c r="E83" s="32"/>
    </row>
    <row r="84" spans="1:5" x14ac:dyDescent="0.25">
      <c r="A84" s="29"/>
      <c r="B84" s="32"/>
      <c r="C84" s="32"/>
      <c r="D84" s="32"/>
      <c r="E84" s="32"/>
    </row>
    <row r="85" spans="1:5" x14ac:dyDescent="0.25">
      <c r="A85" s="29"/>
      <c r="B85" s="32"/>
      <c r="C85" s="32"/>
      <c r="D85" s="32"/>
      <c r="E85" s="32"/>
    </row>
    <row r="86" spans="1:5" x14ac:dyDescent="0.25">
      <c r="A86" s="29"/>
      <c r="B86" s="32"/>
      <c r="C86" s="32"/>
      <c r="D86" s="32"/>
      <c r="E86" s="32"/>
    </row>
    <row r="87" spans="1:5" x14ac:dyDescent="0.25">
      <c r="A87" s="29"/>
      <c r="B87" s="32"/>
      <c r="C87" s="32"/>
      <c r="D87" s="32"/>
      <c r="E87" s="32"/>
    </row>
    <row r="88" spans="1:5" x14ac:dyDescent="0.25">
      <c r="A88" s="29"/>
      <c r="B88" s="32"/>
      <c r="C88" s="32"/>
      <c r="D88" s="32"/>
      <c r="E88" s="32"/>
    </row>
    <row r="89" spans="1:5" x14ac:dyDescent="0.25">
      <c r="A89" s="29"/>
      <c r="B89" s="32"/>
      <c r="C89" s="32"/>
      <c r="D89" s="32"/>
      <c r="E89" s="32"/>
    </row>
    <row r="90" spans="1:5" x14ac:dyDescent="0.25">
      <c r="A90" s="29"/>
      <c r="B90" s="32"/>
      <c r="C90" s="32"/>
      <c r="D90" s="32"/>
      <c r="E90" s="32"/>
    </row>
    <row r="91" spans="1:5" x14ac:dyDescent="0.25">
      <c r="A91" s="29"/>
      <c r="B91" s="32"/>
      <c r="C91" s="32"/>
      <c r="D91" s="32"/>
      <c r="E91" s="32"/>
    </row>
    <row r="92" spans="1:5" x14ac:dyDescent="0.25">
      <c r="A92" s="29"/>
      <c r="B92" s="32"/>
      <c r="C92" s="32"/>
      <c r="D92" s="32"/>
      <c r="E92" s="32"/>
    </row>
    <row r="93" spans="1:5" x14ac:dyDescent="0.25">
      <c r="A93" s="29"/>
      <c r="B93" s="32"/>
      <c r="C93" s="32"/>
      <c r="D93" s="32"/>
      <c r="E93" s="32"/>
    </row>
    <row r="94" spans="1:5" x14ac:dyDescent="0.25">
      <c r="A94" s="29"/>
      <c r="B94" s="32"/>
      <c r="C94" s="32"/>
      <c r="D94" s="32"/>
      <c r="E94" s="32"/>
    </row>
    <row r="95" spans="1:5" x14ac:dyDescent="0.25">
      <c r="A95" s="29"/>
      <c r="B95" s="32"/>
      <c r="C95" s="32"/>
      <c r="D95" s="32"/>
      <c r="E95" s="32"/>
    </row>
    <row r="96" spans="1:5" x14ac:dyDescent="0.25">
      <c r="A96" s="29"/>
      <c r="B96" s="32"/>
      <c r="C96" s="32"/>
      <c r="D96" s="32"/>
      <c r="E96" s="32"/>
    </row>
    <row r="97" spans="1:5" x14ac:dyDescent="0.25">
      <c r="A97" s="29"/>
      <c r="B97" s="32"/>
      <c r="C97" s="32"/>
      <c r="D97" s="32"/>
      <c r="E97" s="32"/>
    </row>
    <row r="98" spans="1:5" x14ac:dyDescent="0.25">
      <c r="A98" s="29"/>
      <c r="B98" s="32"/>
      <c r="C98" s="32"/>
      <c r="D98" s="32"/>
      <c r="E98" s="32"/>
    </row>
    <row r="99" spans="1:5" x14ac:dyDescent="0.25">
      <c r="A99" s="29"/>
      <c r="B99" s="32"/>
      <c r="C99" s="32"/>
      <c r="D99" s="32"/>
      <c r="E99" s="32"/>
    </row>
    <row r="100" spans="1:5" x14ac:dyDescent="0.25">
      <c r="A100" s="29"/>
      <c r="B100" s="32"/>
      <c r="C100" s="32"/>
      <c r="D100" s="32"/>
      <c r="E100" s="32"/>
    </row>
    <row r="101" spans="1:5" x14ac:dyDescent="0.25">
      <c r="A101" s="29"/>
      <c r="B101" s="32"/>
      <c r="C101" s="32"/>
      <c r="D101" s="32"/>
      <c r="E101" s="32"/>
    </row>
    <row r="102" spans="1:5" x14ac:dyDescent="0.25">
      <c r="A102" s="29"/>
      <c r="B102" s="32"/>
      <c r="C102" s="32"/>
      <c r="D102" s="32"/>
      <c r="E102" s="32"/>
    </row>
    <row r="103" spans="1:5" x14ac:dyDescent="0.25">
      <c r="A103" s="29"/>
      <c r="B103" s="32"/>
      <c r="C103" s="32"/>
      <c r="D103" s="32"/>
      <c r="E103" s="32"/>
    </row>
    <row r="104" spans="1:5" x14ac:dyDescent="0.25">
      <c r="A104" s="29"/>
      <c r="B104" s="32"/>
      <c r="C104" s="32"/>
      <c r="D104" s="32"/>
      <c r="E104" s="32"/>
    </row>
    <row r="105" spans="1:5" x14ac:dyDescent="0.25">
      <c r="A105" s="29"/>
      <c r="B105" s="32"/>
      <c r="C105" s="32"/>
      <c r="D105" s="32"/>
      <c r="E105" s="32"/>
    </row>
    <row r="106" spans="1:5" x14ac:dyDescent="0.25">
      <c r="A106" s="29"/>
      <c r="B106" s="32"/>
      <c r="C106" s="32"/>
      <c r="D106" s="32"/>
      <c r="E106" s="32"/>
    </row>
    <row r="107" spans="1:5" x14ac:dyDescent="0.25">
      <c r="A107" s="29"/>
      <c r="B107" s="32"/>
      <c r="C107" s="32"/>
      <c r="D107" s="32"/>
      <c r="E107" s="32"/>
    </row>
    <row r="108" spans="1:5" x14ac:dyDescent="0.25">
      <c r="A108" s="29"/>
      <c r="B108" s="32"/>
      <c r="C108" s="32"/>
      <c r="D108" s="32"/>
      <c r="E108" s="32"/>
    </row>
    <row r="109" spans="1:5" x14ac:dyDescent="0.25">
      <c r="A109" s="29"/>
      <c r="B109" s="32"/>
      <c r="C109" s="32"/>
      <c r="D109" s="32"/>
      <c r="E109" s="32"/>
    </row>
    <row r="110" spans="1:5" x14ac:dyDescent="0.25">
      <c r="A110" s="29"/>
      <c r="B110" s="32"/>
      <c r="C110" s="32"/>
      <c r="D110" s="32"/>
      <c r="E110" s="32"/>
    </row>
    <row r="111" spans="1:5" x14ac:dyDescent="0.25">
      <c r="A111" s="29"/>
      <c r="B111" s="32"/>
      <c r="C111" s="32"/>
      <c r="D111" s="32"/>
      <c r="E111" s="32"/>
    </row>
    <row r="112" spans="1:5" x14ac:dyDescent="0.25">
      <c r="A112" s="29"/>
      <c r="B112" s="32"/>
      <c r="C112" s="32"/>
      <c r="D112" s="32"/>
      <c r="E112" s="32"/>
    </row>
    <row r="113" spans="1:5" x14ac:dyDescent="0.25">
      <c r="A113" s="29"/>
      <c r="B113" s="32"/>
      <c r="C113" s="32"/>
      <c r="D113" s="32"/>
      <c r="E113" s="32"/>
    </row>
    <row r="114" spans="1:5" x14ac:dyDescent="0.25">
      <c r="A114" s="29"/>
      <c r="B114" s="32"/>
      <c r="C114" s="32"/>
      <c r="D114" s="32"/>
      <c r="E114" s="32"/>
    </row>
    <row r="115" spans="1:5" x14ac:dyDescent="0.25">
      <c r="A115" s="29"/>
      <c r="B115" s="32"/>
      <c r="C115" s="32"/>
      <c r="D115" s="32"/>
      <c r="E115" s="32"/>
    </row>
    <row r="116" spans="1:5" x14ac:dyDescent="0.25">
      <c r="A116" s="29"/>
      <c r="B116" s="32"/>
      <c r="C116" s="32"/>
      <c r="D116" s="32"/>
      <c r="E116" s="32"/>
    </row>
    <row r="117" spans="1:5" x14ac:dyDescent="0.25">
      <c r="A117" s="29"/>
      <c r="B117" s="32"/>
      <c r="C117" s="32"/>
      <c r="D117" s="32"/>
      <c r="E117" s="32"/>
    </row>
    <row r="118" spans="1:5" x14ac:dyDescent="0.25">
      <c r="A118" s="29"/>
      <c r="B118" s="32"/>
      <c r="C118" s="32"/>
      <c r="D118" s="32"/>
      <c r="E118" s="32"/>
    </row>
    <row r="119" spans="1:5" x14ac:dyDescent="0.25">
      <c r="A119" s="29"/>
      <c r="B119" s="32"/>
      <c r="C119" s="32"/>
      <c r="D119" s="32"/>
      <c r="E119" s="32"/>
    </row>
    <row r="120" spans="1:5" x14ac:dyDescent="0.25">
      <c r="A120" s="29"/>
      <c r="B120" s="32"/>
      <c r="C120" s="32"/>
      <c r="D120" s="32"/>
      <c r="E120" s="32"/>
    </row>
    <row r="121" spans="1:5" x14ac:dyDescent="0.25">
      <c r="A121" s="29"/>
      <c r="B121" s="32"/>
      <c r="C121" s="32"/>
      <c r="D121" s="32"/>
      <c r="E121" s="32"/>
    </row>
    <row r="122" spans="1:5" x14ac:dyDescent="0.25">
      <c r="A122" s="29"/>
      <c r="B122" s="32"/>
      <c r="C122" s="32"/>
      <c r="D122" s="32"/>
      <c r="E122" s="32"/>
    </row>
    <row r="123" spans="1:5" x14ac:dyDescent="0.25">
      <c r="A123" s="29"/>
      <c r="B123" s="32"/>
      <c r="C123" s="32"/>
      <c r="D123" s="32"/>
      <c r="E123" s="32"/>
    </row>
    <row r="124" spans="1:5" x14ac:dyDescent="0.25">
      <c r="A124" s="29"/>
      <c r="B124" s="32"/>
      <c r="C124" s="32"/>
      <c r="D124" s="32"/>
      <c r="E124" s="32"/>
    </row>
    <row r="125" spans="1:5" x14ac:dyDescent="0.25">
      <c r="A125" s="29"/>
      <c r="B125" s="32"/>
      <c r="C125" s="32"/>
      <c r="D125" s="32"/>
      <c r="E125" s="32"/>
    </row>
    <row r="126" spans="1:5" x14ac:dyDescent="0.25">
      <c r="A126" s="29"/>
      <c r="B126" s="32"/>
      <c r="C126" s="32"/>
      <c r="D126" s="32"/>
      <c r="E126" s="32"/>
    </row>
    <row r="127" spans="1:5" x14ac:dyDescent="0.25">
      <c r="A127" s="29"/>
      <c r="B127" s="32"/>
      <c r="C127" s="32"/>
      <c r="D127" s="32"/>
      <c r="E127" s="32"/>
    </row>
    <row r="128" spans="1:5" x14ac:dyDescent="0.25">
      <c r="A128" s="29"/>
      <c r="B128" s="32"/>
      <c r="C128" s="32"/>
      <c r="D128" s="32"/>
      <c r="E128" s="32"/>
    </row>
    <row r="129" spans="1:5" x14ac:dyDescent="0.25">
      <c r="A129" s="29"/>
      <c r="B129" s="32"/>
      <c r="C129" s="32"/>
      <c r="D129" s="32"/>
      <c r="E129" s="32"/>
    </row>
    <row r="130" spans="1:5" x14ac:dyDescent="0.25">
      <c r="A130" s="29"/>
      <c r="B130" s="32"/>
      <c r="C130" s="32"/>
      <c r="D130" s="32"/>
      <c r="E130" s="32"/>
    </row>
    <row r="131" spans="1:5" x14ac:dyDescent="0.25">
      <c r="A131" s="29"/>
      <c r="B131" s="32"/>
      <c r="C131" s="32"/>
      <c r="D131" s="32"/>
      <c r="E131" s="32"/>
    </row>
    <row r="132" spans="1:5" x14ac:dyDescent="0.25">
      <c r="A132" s="29"/>
      <c r="B132" s="32"/>
      <c r="C132" s="32"/>
      <c r="D132" s="32"/>
      <c r="E132" s="32"/>
    </row>
    <row r="133" spans="1:5" x14ac:dyDescent="0.25">
      <c r="A133" s="29"/>
      <c r="B133" s="32"/>
      <c r="C133" s="32"/>
      <c r="D133" s="32"/>
      <c r="E133" s="32"/>
    </row>
    <row r="134" spans="1:5" x14ac:dyDescent="0.25">
      <c r="A134" s="29"/>
      <c r="B134" s="32"/>
      <c r="C134" s="32"/>
      <c r="D134" s="32"/>
      <c r="E134" s="32"/>
    </row>
    <row r="135" spans="1:5" x14ac:dyDescent="0.25">
      <c r="A135" s="29"/>
      <c r="B135" s="32"/>
      <c r="C135" s="32"/>
      <c r="D135" s="32"/>
      <c r="E135" s="32"/>
    </row>
    <row r="136" spans="1:5" x14ac:dyDescent="0.25">
      <c r="A136" s="29"/>
      <c r="B136" s="32"/>
      <c r="C136" s="32"/>
      <c r="D136" s="32"/>
      <c r="E136" s="32"/>
    </row>
    <row r="137" spans="1:5" x14ac:dyDescent="0.25">
      <c r="A137" s="29"/>
      <c r="B137" s="32"/>
      <c r="C137" s="32"/>
      <c r="D137" s="32"/>
      <c r="E137" s="32"/>
    </row>
    <row r="138" spans="1:5" x14ac:dyDescent="0.25">
      <c r="A138" s="29"/>
      <c r="B138" s="32"/>
      <c r="C138" s="32"/>
      <c r="D138" s="32"/>
      <c r="E138" s="32"/>
    </row>
    <row r="139" spans="1:5" x14ac:dyDescent="0.25">
      <c r="A139" s="29"/>
      <c r="B139" s="32"/>
      <c r="C139" s="32"/>
      <c r="D139" s="32"/>
      <c r="E139" s="32"/>
    </row>
    <row r="140" spans="1:5" x14ac:dyDescent="0.25">
      <c r="A140" s="29"/>
      <c r="B140" s="32"/>
      <c r="C140" s="32"/>
      <c r="D140" s="32"/>
      <c r="E140" s="32"/>
    </row>
    <row r="141" spans="1:5" x14ac:dyDescent="0.25">
      <c r="A141" s="29"/>
      <c r="B141" s="32"/>
      <c r="C141" s="32"/>
      <c r="D141" s="32"/>
      <c r="E141" s="32"/>
    </row>
    <row r="142" spans="1:5" x14ac:dyDescent="0.25">
      <c r="A142" s="29"/>
      <c r="B142" s="32"/>
      <c r="C142" s="32"/>
      <c r="D142" s="32"/>
      <c r="E142" s="32"/>
    </row>
    <row r="143" spans="1:5" x14ac:dyDescent="0.25">
      <c r="A143" s="29"/>
      <c r="B143" s="32"/>
      <c r="C143" s="32"/>
      <c r="D143" s="32"/>
      <c r="E143" s="32"/>
    </row>
    <row r="144" spans="1:5" x14ac:dyDescent="0.25">
      <c r="A144" s="29"/>
      <c r="B144" s="32"/>
      <c r="C144" s="32"/>
      <c r="D144" s="32"/>
      <c r="E144" s="32"/>
    </row>
    <row r="145" spans="1:5" x14ac:dyDescent="0.25">
      <c r="A145" s="29"/>
      <c r="B145" s="32"/>
      <c r="C145" s="32"/>
      <c r="D145" s="32"/>
      <c r="E145" s="32"/>
    </row>
    <row r="146" spans="1:5" x14ac:dyDescent="0.25">
      <c r="A146" s="29"/>
      <c r="B146" s="32"/>
      <c r="C146" s="32"/>
      <c r="D146" s="32"/>
      <c r="E146" s="32"/>
    </row>
    <row r="147" spans="1:5" x14ac:dyDescent="0.25">
      <c r="A147" s="29"/>
      <c r="B147" s="32"/>
      <c r="C147" s="32"/>
      <c r="D147" s="32"/>
      <c r="E147" s="32"/>
    </row>
    <row r="148" spans="1:5" x14ac:dyDescent="0.25">
      <c r="A148" s="29"/>
      <c r="B148" s="32"/>
      <c r="C148" s="32"/>
      <c r="D148" s="32"/>
      <c r="E148" s="32"/>
    </row>
    <row r="149" spans="1:5" x14ac:dyDescent="0.25">
      <c r="A149" s="29"/>
      <c r="B149" s="32"/>
      <c r="C149" s="32"/>
      <c r="D149" s="32"/>
      <c r="E149" s="32"/>
    </row>
    <row r="150" spans="1:5" x14ac:dyDescent="0.25">
      <c r="A150" s="29"/>
      <c r="B150" s="32"/>
      <c r="C150" s="32"/>
      <c r="D150" s="32"/>
      <c r="E150" s="32"/>
    </row>
    <row r="151" spans="1:5" x14ac:dyDescent="0.25">
      <c r="A151" s="29"/>
      <c r="B151" s="32"/>
      <c r="C151" s="32"/>
      <c r="D151" s="32"/>
      <c r="E151" s="32"/>
    </row>
    <row r="152" spans="1:5" x14ac:dyDescent="0.25">
      <c r="A152" s="29"/>
      <c r="B152" s="32"/>
      <c r="C152" s="32"/>
      <c r="D152" s="32"/>
      <c r="E152" s="32"/>
    </row>
    <row r="153" spans="1:5" x14ac:dyDescent="0.25">
      <c r="A153" s="29"/>
      <c r="B153" s="32"/>
      <c r="C153" s="32"/>
      <c r="D153" s="32"/>
      <c r="E153" s="32"/>
    </row>
    <row r="154" spans="1:5" x14ac:dyDescent="0.25">
      <c r="A154" s="29"/>
      <c r="B154" s="32"/>
      <c r="C154" s="32"/>
      <c r="D154" s="32"/>
      <c r="E154" s="32"/>
    </row>
    <row r="155" spans="1:5" x14ac:dyDescent="0.25">
      <c r="A155" s="29"/>
      <c r="B155" s="32"/>
      <c r="C155" s="32"/>
      <c r="D155" s="32"/>
      <c r="E155" s="32"/>
    </row>
    <row r="156" spans="1:5" x14ac:dyDescent="0.25">
      <c r="A156" s="29"/>
      <c r="B156" s="32"/>
      <c r="C156" s="32"/>
      <c r="D156" s="32"/>
      <c r="E156" s="32"/>
    </row>
    <row r="157" spans="1:5" x14ac:dyDescent="0.25">
      <c r="A157" s="29"/>
      <c r="B157" s="32"/>
      <c r="C157" s="32"/>
      <c r="D157" s="32"/>
      <c r="E157" s="32"/>
    </row>
    <row r="158" spans="1:5" x14ac:dyDescent="0.25">
      <c r="A158" s="29"/>
      <c r="B158" s="32"/>
      <c r="C158" s="32"/>
      <c r="D158" s="32"/>
      <c r="E158" s="32"/>
    </row>
    <row r="159" spans="1:5" x14ac:dyDescent="0.25">
      <c r="A159" s="29"/>
      <c r="B159" s="32"/>
      <c r="C159" s="32"/>
      <c r="D159" s="32"/>
      <c r="E159" s="32"/>
    </row>
    <row r="160" spans="1:5" x14ac:dyDescent="0.25">
      <c r="A160" s="29"/>
      <c r="B160" s="32"/>
      <c r="C160" s="32"/>
      <c r="D160" s="32"/>
      <c r="E160" s="32"/>
    </row>
    <row r="161" spans="1:5" x14ac:dyDescent="0.25">
      <c r="A161" s="29"/>
      <c r="B161" s="32"/>
      <c r="C161" s="32"/>
      <c r="D161" s="32"/>
      <c r="E161" s="32"/>
    </row>
    <row r="162" spans="1:5" x14ac:dyDescent="0.25">
      <c r="A162" s="29"/>
      <c r="B162" s="32"/>
      <c r="C162" s="32"/>
      <c r="D162" s="32"/>
      <c r="E162" s="32"/>
    </row>
    <row r="163" spans="1:5" x14ac:dyDescent="0.25">
      <c r="A163" s="29"/>
      <c r="B163" s="32"/>
      <c r="C163" s="32"/>
      <c r="D163" s="32"/>
      <c r="E163" s="32"/>
    </row>
    <row r="164" spans="1:5" x14ac:dyDescent="0.25">
      <c r="A164" s="29"/>
      <c r="B164" s="32"/>
      <c r="C164" s="32"/>
      <c r="D164" s="32"/>
      <c r="E164" s="32"/>
    </row>
    <row r="165" spans="1:5" x14ac:dyDescent="0.25">
      <c r="A165" s="29"/>
      <c r="B165" s="32"/>
      <c r="C165" s="32"/>
      <c r="D165" s="32"/>
      <c r="E165" s="32"/>
    </row>
    <row r="166" spans="1:5" x14ac:dyDescent="0.25">
      <c r="A166" s="29"/>
      <c r="B166" s="32"/>
      <c r="C166" s="32"/>
      <c r="D166" s="32"/>
      <c r="E166" s="32"/>
    </row>
    <row r="167" spans="1:5" x14ac:dyDescent="0.25">
      <c r="A167" s="29"/>
      <c r="B167" s="32"/>
      <c r="C167" s="32"/>
      <c r="D167" s="32"/>
      <c r="E167" s="32"/>
    </row>
    <row r="168" spans="1:5" x14ac:dyDescent="0.25">
      <c r="A168" s="29"/>
      <c r="B168" s="32"/>
      <c r="C168" s="32"/>
      <c r="D168" s="32"/>
      <c r="E168" s="32"/>
    </row>
    <row r="169" spans="1:5" x14ac:dyDescent="0.25">
      <c r="A169" s="29"/>
      <c r="B169" s="32"/>
      <c r="C169" s="32"/>
      <c r="D169" s="32"/>
      <c r="E169" s="32"/>
    </row>
    <row r="170" spans="1:5" x14ac:dyDescent="0.25">
      <c r="A170" s="29"/>
      <c r="B170" s="32"/>
      <c r="C170" s="32"/>
      <c r="D170" s="32"/>
      <c r="E170" s="32"/>
    </row>
    <row r="171" spans="1:5" x14ac:dyDescent="0.25">
      <c r="A171" s="29"/>
      <c r="B171" s="32"/>
      <c r="C171" s="32"/>
      <c r="D171" s="32"/>
      <c r="E171" s="32"/>
    </row>
    <row r="172" spans="1:5" x14ac:dyDescent="0.25">
      <c r="A172" s="29"/>
      <c r="B172" s="32"/>
      <c r="C172" s="32"/>
      <c r="D172" s="32"/>
      <c r="E172" s="32"/>
    </row>
    <row r="173" spans="1:5" x14ac:dyDescent="0.25">
      <c r="A173" s="29"/>
      <c r="B173" s="32"/>
      <c r="C173" s="32"/>
      <c r="D173" s="32"/>
      <c r="E173" s="32"/>
    </row>
    <row r="174" spans="1:5" x14ac:dyDescent="0.25">
      <c r="A174" s="29"/>
      <c r="B174" s="32"/>
      <c r="C174" s="32"/>
      <c r="D174" s="32"/>
      <c r="E174" s="32"/>
    </row>
    <row r="175" spans="1:5" x14ac:dyDescent="0.25">
      <c r="A175" s="29"/>
      <c r="B175" s="32"/>
      <c r="C175" s="32"/>
      <c r="D175" s="32"/>
      <c r="E175" s="32"/>
    </row>
    <row r="176" spans="1:5" x14ac:dyDescent="0.25">
      <c r="A176" s="29"/>
      <c r="B176" s="32"/>
      <c r="C176" s="32"/>
      <c r="D176" s="32"/>
      <c r="E176" s="32"/>
    </row>
    <row r="177" spans="1:5" x14ac:dyDescent="0.25">
      <c r="A177" s="29"/>
      <c r="B177" s="32"/>
      <c r="C177" s="32"/>
      <c r="D177" s="32"/>
      <c r="E177" s="32"/>
    </row>
    <row r="178" spans="1:5" x14ac:dyDescent="0.25">
      <c r="A178" s="29"/>
      <c r="B178" s="32"/>
      <c r="C178" s="32"/>
      <c r="D178" s="32"/>
      <c r="E178" s="32"/>
    </row>
    <row r="179" spans="1:5" x14ac:dyDescent="0.25">
      <c r="A179" s="29"/>
      <c r="B179" s="32"/>
      <c r="C179" s="32"/>
      <c r="D179" s="32"/>
      <c r="E179" s="32"/>
    </row>
    <row r="180" spans="1:5" x14ac:dyDescent="0.25">
      <c r="A180" s="29"/>
      <c r="B180" s="32"/>
      <c r="C180" s="32"/>
      <c r="D180" s="32"/>
      <c r="E180" s="32"/>
    </row>
    <row r="181" spans="1:5" x14ac:dyDescent="0.25">
      <c r="A181" s="29"/>
      <c r="B181" s="32"/>
      <c r="C181" s="32"/>
      <c r="D181" s="32"/>
      <c r="E181" s="32"/>
    </row>
    <row r="182" spans="1:5" x14ac:dyDescent="0.25">
      <c r="A182" s="29"/>
      <c r="B182" s="32"/>
      <c r="C182" s="32"/>
      <c r="D182" s="32"/>
      <c r="E182" s="32"/>
    </row>
    <row r="183" spans="1:5" x14ac:dyDescent="0.25">
      <c r="A183" s="29"/>
      <c r="B183" s="32"/>
      <c r="C183" s="32"/>
      <c r="D183" s="32"/>
      <c r="E183" s="32"/>
    </row>
    <row r="184" spans="1:5" x14ac:dyDescent="0.25">
      <c r="A184" s="29"/>
      <c r="B184" s="32"/>
      <c r="C184" s="32"/>
      <c r="D184" s="32"/>
      <c r="E184" s="32"/>
    </row>
    <row r="185" spans="1:5" x14ac:dyDescent="0.25">
      <c r="A185" s="29"/>
      <c r="B185" s="32"/>
      <c r="C185" s="32"/>
      <c r="D185" s="32"/>
      <c r="E185" s="32"/>
    </row>
    <row r="186" spans="1:5" x14ac:dyDescent="0.25">
      <c r="A186" s="29"/>
      <c r="B186" s="32"/>
      <c r="C186" s="32"/>
      <c r="D186" s="32"/>
      <c r="E186" s="32"/>
    </row>
    <row r="187" spans="1:5" x14ac:dyDescent="0.25">
      <c r="A187" s="29"/>
      <c r="B187" s="32"/>
      <c r="C187" s="32"/>
      <c r="D187" s="32"/>
      <c r="E187" s="32"/>
    </row>
    <row r="188" spans="1:5" x14ac:dyDescent="0.25">
      <c r="A188" s="29"/>
      <c r="B188" s="32"/>
      <c r="C188" s="32"/>
      <c r="D188" s="32"/>
      <c r="E188" s="32"/>
    </row>
    <row r="189" spans="1:5" x14ac:dyDescent="0.25">
      <c r="A189" s="29"/>
      <c r="B189" s="32"/>
      <c r="C189" s="32"/>
      <c r="D189" s="32"/>
      <c r="E189" s="32"/>
    </row>
    <row r="190" spans="1:5" x14ac:dyDescent="0.25">
      <c r="A190" s="29"/>
      <c r="B190" s="32"/>
      <c r="C190" s="32"/>
      <c r="D190" s="32"/>
      <c r="E190" s="32"/>
    </row>
    <row r="191" spans="1:5" x14ac:dyDescent="0.25">
      <c r="A191" s="29"/>
      <c r="B191" s="32"/>
      <c r="C191" s="32"/>
      <c r="D191" s="32"/>
      <c r="E191" s="32"/>
    </row>
    <row r="192" spans="1:5" x14ac:dyDescent="0.25">
      <c r="A192" s="29"/>
      <c r="B192" s="32"/>
      <c r="C192" s="32"/>
      <c r="D192" s="32"/>
      <c r="E192" s="32"/>
    </row>
    <row r="193" spans="1:5" x14ac:dyDescent="0.25">
      <c r="A193" s="29"/>
      <c r="B193" s="32"/>
      <c r="C193" s="32"/>
      <c r="D193" s="32"/>
      <c r="E193" s="32"/>
    </row>
    <row r="194" spans="1:5" x14ac:dyDescent="0.25">
      <c r="A194" s="29"/>
      <c r="B194" s="32"/>
      <c r="C194" s="32"/>
      <c r="D194" s="32"/>
      <c r="E194" s="32"/>
    </row>
    <row r="195" spans="1:5" x14ac:dyDescent="0.25">
      <c r="A195" s="29"/>
      <c r="B195" s="32"/>
      <c r="C195" s="32"/>
      <c r="D195" s="32"/>
      <c r="E195" s="32"/>
    </row>
    <row r="196" spans="1:5" x14ac:dyDescent="0.25">
      <c r="A196" s="29"/>
      <c r="B196" s="32"/>
      <c r="C196" s="32"/>
      <c r="D196" s="32"/>
      <c r="E196" s="32"/>
    </row>
    <row r="197" spans="1:5" x14ac:dyDescent="0.25">
      <c r="A197" s="29"/>
      <c r="B197" s="32"/>
      <c r="C197" s="32"/>
      <c r="D197" s="32"/>
      <c r="E197" s="32"/>
    </row>
    <row r="198" spans="1:5" x14ac:dyDescent="0.25">
      <c r="A198" s="29"/>
      <c r="B198" s="32"/>
      <c r="C198" s="32"/>
      <c r="D198" s="32"/>
      <c r="E198" s="32"/>
    </row>
    <row r="199" spans="1:5" x14ac:dyDescent="0.25">
      <c r="A199" s="29"/>
      <c r="B199" s="32"/>
      <c r="C199" s="32"/>
      <c r="D199" s="32"/>
      <c r="E199" s="32"/>
    </row>
    <row r="200" spans="1:5" x14ac:dyDescent="0.25">
      <c r="A200" s="29"/>
      <c r="B200" s="32"/>
      <c r="C200" s="32"/>
      <c r="D200" s="32"/>
      <c r="E200" s="32"/>
    </row>
    <row r="201" spans="1:5" x14ac:dyDescent="0.25">
      <c r="A201" s="29"/>
      <c r="B201" s="32"/>
      <c r="C201" s="32"/>
      <c r="D201" s="32"/>
      <c r="E201" s="32"/>
    </row>
    <row r="202" spans="1:5" x14ac:dyDescent="0.25">
      <c r="A202" s="29"/>
      <c r="B202" s="32"/>
      <c r="C202" s="32"/>
      <c r="D202" s="32"/>
      <c r="E202" s="32"/>
    </row>
    <row r="203" spans="1:5" x14ac:dyDescent="0.25">
      <c r="A203" s="29"/>
      <c r="B203" s="32"/>
      <c r="C203" s="32"/>
      <c r="D203" s="32"/>
      <c r="E203" s="32"/>
    </row>
    <row r="204" spans="1:5" x14ac:dyDescent="0.25">
      <c r="A204" s="29"/>
      <c r="B204" s="32"/>
      <c r="C204" s="32"/>
      <c r="D204" s="32"/>
      <c r="E204" s="32"/>
    </row>
    <row r="205" spans="1:5" x14ac:dyDescent="0.25">
      <c r="A205" s="29"/>
      <c r="B205" s="32"/>
      <c r="C205" s="32"/>
      <c r="D205" s="32"/>
      <c r="E205" s="32"/>
    </row>
    <row r="206" spans="1:5" x14ac:dyDescent="0.25">
      <c r="A206" s="29"/>
      <c r="B206" s="32"/>
      <c r="C206" s="32"/>
      <c r="D206" s="32"/>
      <c r="E206" s="32"/>
    </row>
    <row r="207" spans="1:5" x14ac:dyDescent="0.25">
      <c r="A207" s="29"/>
      <c r="B207" s="32"/>
      <c r="C207" s="32"/>
      <c r="D207" s="32"/>
      <c r="E207" s="32"/>
    </row>
    <row r="208" spans="1:5" x14ac:dyDescent="0.25">
      <c r="A208" s="29"/>
      <c r="B208" s="32"/>
      <c r="C208" s="32"/>
      <c r="D208" s="32"/>
      <c r="E208" s="32"/>
    </row>
    <row r="209" spans="1:5" x14ac:dyDescent="0.25">
      <c r="A209" s="29"/>
      <c r="B209" s="32"/>
      <c r="C209" s="32"/>
      <c r="D209" s="32"/>
      <c r="E209" s="32"/>
    </row>
    <row r="210" spans="1:5" x14ac:dyDescent="0.25">
      <c r="A210" s="29"/>
      <c r="B210" s="32"/>
      <c r="C210" s="32"/>
      <c r="D210" s="32"/>
      <c r="E210" s="32"/>
    </row>
    <row r="211" spans="1:5" x14ac:dyDescent="0.25">
      <c r="A211" s="29"/>
      <c r="B211" s="32"/>
      <c r="C211" s="32"/>
      <c r="D211" s="32"/>
      <c r="E211" s="32"/>
    </row>
    <row r="212" spans="1:5" x14ac:dyDescent="0.25">
      <c r="A212" s="29"/>
      <c r="B212" s="32"/>
    </row>
    <row r="213" spans="1:5" x14ac:dyDescent="0.25">
      <c r="A213" s="29"/>
      <c r="B213" s="32"/>
    </row>
    <row r="214" spans="1:5" x14ac:dyDescent="0.25">
      <c r="A214" s="29"/>
      <c r="B214" s="32"/>
    </row>
    <row r="215" spans="1:5" x14ac:dyDescent="0.25">
      <c r="A215" s="29"/>
      <c r="B215" s="32"/>
    </row>
    <row r="216" spans="1:5" x14ac:dyDescent="0.25">
      <c r="A216" s="29"/>
      <c r="B216" s="32"/>
    </row>
    <row r="217" spans="1:5" x14ac:dyDescent="0.25">
      <c r="A217" s="29"/>
      <c r="B217" s="32"/>
    </row>
    <row r="218" spans="1:5" x14ac:dyDescent="0.25">
      <c r="A218" s="29"/>
      <c r="B218" s="32"/>
    </row>
    <row r="219" spans="1:5" x14ac:dyDescent="0.25">
      <c r="A219" s="29"/>
      <c r="B219" s="32"/>
    </row>
    <row r="220" spans="1:5" x14ac:dyDescent="0.25">
      <c r="A220" s="29"/>
      <c r="B220" s="32"/>
    </row>
    <row r="221" spans="1:5" x14ac:dyDescent="0.25">
      <c r="A221" s="29"/>
      <c r="B221" s="32"/>
    </row>
    <row r="222" spans="1:5" x14ac:dyDescent="0.25">
      <c r="A222" s="29"/>
      <c r="B222" s="32"/>
    </row>
    <row r="223" spans="1:5" x14ac:dyDescent="0.25">
      <c r="A223" s="29"/>
      <c r="B223" s="32"/>
    </row>
    <row r="224" spans="1:5" x14ac:dyDescent="0.25">
      <c r="A224" s="29"/>
      <c r="B224" s="32"/>
    </row>
    <row r="225" spans="1:2" x14ac:dyDescent="0.25">
      <c r="A225" s="29"/>
      <c r="B225" s="32"/>
    </row>
    <row r="226" spans="1:2" x14ac:dyDescent="0.25">
      <c r="A226" s="29"/>
      <c r="B226" s="32"/>
    </row>
    <row r="227" spans="1:2" x14ac:dyDescent="0.25">
      <c r="A227" s="29"/>
      <c r="B227" s="32"/>
    </row>
    <row r="228" spans="1:2" x14ac:dyDescent="0.25">
      <c r="A228" s="29"/>
      <c r="B228" s="32"/>
    </row>
    <row r="229" spans="1:2" x14ac:dyDescent="0.25">
      <c r="A229" s="29"/>
      <c r="B229" s="32"/>
    </row>
    <row r="230" spans="1:2" x14ac:dyDescent="0.25">
      <c r="A230" s="29"/>
      <c r="B230" s="32"/>
    </row>
    <row r="231" spans="1:2" x14ac:dyDescent="0.25">
      <c r="A231" s="29"/>
      <c r="B231" s="32"/>
    </row>
    <row r="232" spans="1:2" x14ac:dyDescent="0.25">
      <c r="A232" s="29"/>
      <c r="B232" s="32"/>
    </row>
    <row r="233" spans="1:2" x14ac:dyDescent="0.25">
      <c r="A233" s="29"/>
      <c r="B233" s="32"/>
    </row>
    <row r="234" spans="1:2" x14ac:dyDescent="0.25">
      <c r="A234" s="29"/>
      <c r="B234" s="32"/>
    </row>
    <row r="235" spans="1:2" x14ac:dyDescent="0.25">
      <c r="A235" s="29"/>
      <c r="B235" s="32"/>
    </row>
    <row r="236" spans="1:2" x14ac:dyDescent="0.25">
      <c r="A236" s="29"/>
      <c r="B236" s="32"/>
    </row>
    <row r="237" spans="1:2" x14ac:dyDescent="0.25">
      <c r="A237" s="29"/>
      <c r="B237" s="32"/>
    </row>
    <row r="238" spans="1:2" x14ac:dyDescent="0.25">
      <c r="A238" s="29"/>
      <c r="B238" s="32"/>
    </row>
    <row r="239" spans="1:2" x14ac:dyDescent="0.25">
      <c r="A239" s="29"/>
      <c r="B239" s="32"/>
    </row>
    <row r="240" spans="1:2" x14ac:dyDescent="0.25">
      <c r="A240" s="29"/>
      <c r="B240" s="32"/>
    </row>
    <row r="241" spans="1:2" x14ac:dyDescent="0.25">
      <c r="A241" s="29"/>
      <c r="B241" s="32"/>
    </row>
    <row r="242" spans="1:2" x14ac:dyDescent="0.25">
      <c r="A242" s="29"/>
      <c r="B242" s="32"/>
    </row>
    <row r="243" spans="1:2" x14ac:dyDescent="0.25">
      <c r="A243" s="29"/>
      <c r="B243" s="32"/>
    </row>
    <row r="244" spans="1:2" x14ac:dyDescent="0.25">
      <c r="A244" s="29"/>
      <c r="B244" s="32"/>
    </row>
    <row r="245" spans="1:2" x14ac:dyDescent="0.25">
      <c r="A245" s="29"/>
    </row>
    <row r="246" spans="1:2" x14ac:dyDescent="0.25">
      <c r="A246" s="29"/>
    </row>
    <row r="247" spans="1:2" x14ac:dyDescent="0.25">
      <c r="A247" s="29"/>
    </row>
    <row r="248" spans="1:2" x14ac:dyDescent="0.25">
      <c r="A248" s="29"/>
    </row>
    <row r="249" spans="1:2" x14ac:dyDescent="0.25">
      <c r="A249" s="29"/>
    </row>
    <row r="250" spans="1:2" x14ac:dyDescent="0.25">
      <c r="A250" s="29"/>
    </row>
    <row r="251" spans="1:2" x14ac:dyDescent="0.25">
      <c r="A251" s="29"/>
    </row>
    <row r="252" spans="1:2" x14ac:dyDescent="0.25">
      <c r="A252" s="29"/>
    </row>
    <row r="253" spans="1:2" x14ac:dyDescent="0.25">
      <c r="A253" s="2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52"/>
  <sheetViews>
    <sheetView zoomScale="90" zoomScaleNormal="90" workbookViewId="0">
      <pane ySplit="2" topLeftCell="A3" activePane="bottomLeft" state="frozen"/>
      <selection pane="bottomLeft" activeCell="G41" sqref="G41"/>
    </sheetView>
  </sheetViews>
  <sheetFormatPr defaultRowHeight="15" x14ac:dyDescent="0.25"/>
  <cols>
    <col min="1" max="1" width="48" style="14" customWidth="1"/>
    <col min="2" max="2" width="7.7109375" style="14" bestFit="1" customWidth="1"/>
    <col min="3" max="4" width="7.7109375" style="14" customWidth="1"/>
    <col min="5" max="6" width="9.140625" style="14"/>
    <col min="7" max="7" width="12.7109375" style="14" bestFit="1" customWidth="1"/>
    <col min="8" max="16384" width="9.140625" style="14"/>
  </cols>
  <sheetData>
    <row r="1" spans="1:16" x14ac:dyDescent="0.25">
      <c r="A1" s="37" t="s">
        <v>6</v>
      </c>
      <c r="B1" s="34">
        <v>41275</v>
      </c>
      <c r="C1" s="34">
        <v>41306</v>
      </c>
      <c r="D1" s="34">
        <v>41334</v>
      </c>
      <c r="E1" s="34">
        <v>41365</v>
      </c>
      <c r="F1" s="34"/>
      <c r="H1" s="34">
        <v>41275</v>
      </c>
      <c r="I1" s="34">
        <v>41306</v>
      </c>
      <c r="J1" s="34">
        <v>41334</v>
      </c>
      <c r="K1" s="34">
        <v>41365</v>
      </c>
    </row>
    <row r="2" spans="1:16" x14ac:dyDescent="0.25">
      <c r="A2" s="38" t="s">
        <v>2</v>
      </c>
      <c r="B2" s="34">
        <v>41974</v>
      </c>
      <c r="C2" s="34">
        <v>42005</v>
      </c>
      <c r="D2" s="34">
        <v>42036</v>
      </c>
      <c r="E2" s="34">
        <v>42064</v>
      </c>
      <c r="F2" s="34"/>
      <c r="G2" s="43"/>
      <c r="H2" s="34">
        <v>41974</v>
      </c>
      <c r="I2" s="34">
        <v>42005</v>
      </c>
      <c r="J2" s="34">
        <v>42036</v>
      </c>
      <c r="K2" s="34">
        <v>42064</v>
      </c>
    </row>
    <row r="3" spans="1:16" x14ac:dyDescent="0.25">
      <c r="A3" s="38" t="str">
        <f>'Step 4'!A3</f>
        <v>Aleutians East Borough, AK</v>
      </c>
      <c r="B3" s="35">
        <f>'Step 4'!B3/'Step 2'!B3</f>
        <v>5.4857441604272084E-2</v>
      </c>
      <c r="C3" s="35">
        <f>'Step 4'!C3/'Step 2'!C3</f>
        <v>5.2706631849917591E-2</v>
      </c>
      <c r="D3" s="35">
        <f>'Step 4'!D3/'Step 2'!D3</f>
        <v>5.1891771765098058E-2</v>
      </c>
      <c r="E3" s="35">
        <f>'Step 4'!E3/'Step 2'!E3</f>
        <v>5.1093674821421964E-2</v>
      </c>
      <c r="F3" s="35"/>
      <c r="H3" s="36">
        <f t="shared" ref="H3" si="0">ROUND(TRUNC(B3,4)*100,1)</f>
        <v>5.5</v>
      </c>
      <c r="I3" s="36">
        <f t="shared" ref="I3" si="1">ROUND(TRUNC(C3,4)*100,1)</f>
        <v>5.3</v>
      </c>
      <c r="J3" s="36">
        <f t="shared" ref="J3:K3" si="2">ROUND(TRUNC(D3,4)*100,1)</f>
        <v>5.2</v>
      </c>
      <c r="K3" s="36">
        <f t="shared" si="2"/>
        <v>5.0999999999999996</v>
      </c>
      <c r="P3" s="23"/>
    </row>
    <row r="4" spans="1:16" ht="15" customHeight="1" x14ac:dyDescent="0.25">
      <c r="A4" s="38" t="str">
        <f>'Step 4'!A4</f>
        <v>Aleutians West Census Area, AK</v>
      </c>
      <c r="B4" s="35">
        <f>'Step 4'!B4/'Step 2'!B4</f>
        <v>5.931096729591151E-2</v>
      </c>
      <c r="C4" s="35">
        <f>'Step 4'!C4/'Step 2'!C4</f>
        <v>5.7723834450228655E-2</v>
      </c>
      <c r="D4" s="35">
        <f>'Step 4'!D4/'Step 2'!D4</f>
        <v>5.6748774123247213E-2</v>
      </c>
      <c r="E4" s="35">
        <f>'Step 4'!E4/'Step 2'!E4</f>
        <v>5.5959607528729048E-2</v>
      </c>
      <c r="F4" s="35"/>
      <c r="H4" s="36">
        <f t="shared" ref="H4" si="3">ROUND(TRUNC(B4,4)*100,1)</f>
        <v>5.9</v>
      </c>
      <c r="I4" s="36">
        <f t="shared" ref="I4" si="4">ROUND(TRUNC(C4,4)*100,1)</f>
        <v>5.8</v>
      </c>
      <c r="J4" s="36">
        <f t="shared" ref="J4" si="5">ROUND(TRUNC(D4,4)*100,1)</f>
        <v>5.7</v>
      </c>
      <c r="K4" s="36">
        <f t="shared" ref="K4" si="6">ROUND(TRUNC(E4,4)*100,1)</f>
        <v>5.6</v>
      </c>
      <c r="P4" s="23"/>
    </row>
    <row r="5" spans="1:16" x14ac:dyDescent="0.25">
      <c r="A5" s="38" t="str">
        <f>'Step 4'!A7</f>
        <v>Bethel Census Area, AK</v>
      </c>
      <c r="B5" s="35">
        <f>'Step 4'!B7/'Step 2'!B7</f>
        <v>0.16048369291387618</v>
      </c>
      <c r="C5" s="35">
        <f>'Step 4'!C7/'Step 2'!C7</f>
        <v>0.16025077801270896</v>
      </c>
      <c r="D5" s="35">
        <f>'Step 4'!D7/'Step 2'!D7</f>
        <v>0.16021447416947998</v>
      </c>
      <c r="E5" s="35">
        <f>'Step 4'!E7/'Step 2'!E7</f>
        <v>0.16020825881324272</v>
      </c>
      <c r="F5" s="35"/>
      <c r="H5" s="36">
        <f>ROUND(TRUNC(B5,4)*100,1)</f>
        <v>16</v>
      </c>
      <c r="I5" s="36">
        <f>ROUND(TRUNC(C5,4)*100,1)</f>
        <v>16</v>
      </c>
      <c r="J5" s="36">
        <f>ROUND(TRUNC(D5,4)*100,1)</f>
        <v>16</v>
      </c>
      <c r="K5" s="36">
        <f>ROUND(TRUNC(E5,4)*100,1)</f>
        <v>16</v>
      </c>
      <c r="P5" s="23"/>
    </row>
    <row r="6" spans="1:16" x14ac:dyDescent="0.25">
      <c r="A6" s="38" t="str">
        <f>'Step 4'!A8</f>
        <v>Bristol Bay Borough, AK</v>
      </c>
      <c r="B6" s="35">
        <f>'Step 4'!B8/'Step 2'!B8</f>
        <v>8.2655826558265588E-2</v>
      </c>
      <c r="C6" s="35">
        <f>'Step 4'!C8/'Step 2'!C8</f>
        <v>8.2414787179921997E-2</v>
      </c>
      <c r="D6" s="35">
        <f>'Step 4'!D8/'Step 2'!D8</f>
        <v>8.2937987123009149E-2</v>
      </c>
      <c r="E6" s="35">
        <f>'Step 4'!E8/'Step 2'!E8</f>
        <v>8.3509961848240777E-2</v>
      </c>
      <c r="F6" s="35"/>
      <c r="H6" s="36">
        <f>ROUND(TRUNC(B6,4)*100,1)</f>
        <v>8.3000000000000007</v>
      </c>
      <c r="I6" s="36">
        <f>ROUND(TRUNC(C6,4)*100,1)</f>
        <v>8.1999999999999993</v>
      </c>
      <c r="J6" s="36">
        <f>ROUND(TRUNC(D6,4)*100,1)</f>
        <v>8.3000000000000007</v>
      </c>
      <c r="K6" s="36">
        <f>ROUND(TRUNC(E6,4)*100,1)</f>
        <v>8.4</v>
      </c>
      <c r="P6" s="23"/>
    </row>
    <row r="7" spans="1:16" x14ac:dyDescent="0.25">
      <c r="A7" s="38" t="str">
        <f>'Step 4'!A9</f>
        <v>Denali Borough, AK</v>
      </c>
      <c r="B7" s="35">
        <f>'Step 4'!B9/'Step 2'!B9</f>
        <v>0.11199968942893745</v>
      </c>
      <c r="C7" s="35">
        <f>'Step 4'!C9/'Step 2'!C9</f>
        <v>0.10968921389396709</v>
      </c>
      <c r="D7" s="35">
        <f>'Step 4'!D9/'Step 2'!D9</f>
        <v>0.10775761352130228</v>
      </c>
      <c r="E7" s="35">
        <f>'Step 4'!E9/'Step 2'!E9</f>
        <v>0.10569200779727096</v>
      </c>
      <c r="F7" s="35"/>
      <c r="H7" s="36">
        <f>ROUND(TRUNC(B7,4)*100,1)</f>
        <v>11.2</v>
      </c>
      <c r="I7" s="36">
        <f>ROUND(TRUNC(C7,4)*100,1)</f>
        <v>11</v>
      </c>
      <c r="J7" s="36">
        <f>ROUND(TRUNC(D7,4)*100,1)</f>
        <v>10.8</v>
      </c>
      <c r="K7" s="36">
        <f>ROUND(TRUNC(E7,4)*100,1)</f>
        <v>10.6</v>
      </c>
      <c r="P7" s="23"/>
    </row>
    <row r="8" spans="1:16" ht="15" customHeight="1" x14ac:dyDescent="0.25">
      <c r="A8" s="38" t="str">
        <f>'Step 4'!A10</f>
        <v>Dillingham Census Area, AK</v>
      </c>
      <c r="B8" s="35">
        <f>'Step 4'!B10/'Step 2'!B10</f>
        <v>0.10012894654579556</v>
      </c>
      <c r="C8" s="35">
        <f>'Step 4'!C10/'Step 2'!C10</f>
        <v>9.9345894757395289E-2</v>
      </c>
      <c r="D8" s="35">
        <f>'Step 4'!D10/'Step 2'!D10</f>
        <v>9.8885440455973916E-2</v>
      </c>
      <c r="E8" s="35">
        <f>'Step 4'!E10/'Step 2'!E10</f>
        <v>9.8670986124392582E-2</v>
      </c>
      <c r="F8" s="35"/>
      <c r="H8" s="36">
        <f>ROUND(TRUNC(B8,4)*100,1)</f>
        <v>10</v>
      </c>
      <c r="I8" s="36">
        <f>ROUND(TRUNC(C8,4)*100,1)</f>
        <v>9.9</v>
      </c>
      <c r="J8" s="36">
        <f>ROUND(TRUNC(D8,4)*100,1)</f>
        <v>9.9</v>
      </c>
      <c r="K8" s="36">
        <f>ROUND(TRUNC(E8,4)*100,1)</f>
        <v>9.9</v>
      </c>
      <c r="P8" s="23"/>
    </row>
    <row r="9" spans="1:16" x14ac:dyDescent="0.25">
      <c r="A9" s="38" t="str">
        <f>'Step 4'!A12</f>
        <v>Fairbanks North Star Borough, AK</v>
      </c>
      <c r="B9" s="35">
        <f>'Step 4'!B12/'Step 2'!B12</f>
        <v>5.7821130982309989E-2</v>
      </c>
      <c r="C9" s="35">
        <f>'Step 4'!C12/'Step 2'!C12</f>
        <v>5.7496058560048843E-2</v>
      </c>
      <c r="D9" s="35">
        <f>'Step 4'!D12/'Step 2'!D12</f>
        <v>5.7388146908572253E-2</v>
      </c>
      <c r="E9" s="35">
        <f>'Step 4'!E12/'Step 2'!E12</f>
        <v>5.7317518924846246E-2</v>
      </c>
      <c r="F9" s="35"/>
      <c r="H9" s="36">
        <f>ROUND(TRUNC(B9,4)*100,1)</f>
        <v>5.8</v>
      </c>
      <c r="I9" s="36">
        <f>ROUND(TRUNC(C9,4)*100,1)</f>
        <v>5.7</v>
      </c>
      <c r="J9" s="36">
        <f>ROUND(TRUNC(D9,4)*100,1)</f>
        <v>5.7</v>
      </c>
      <c r="K9" s="36">
        <f>ROUND(TRUNC(E9,4)*100,1)</f>
        <v>5.7</v>
      </c>
      <c r="P9" s="23"/>
    </row>
    <row r="10" spans="1:16" ht="15" customHeight="1" x14ac:dyDescent="0.25">
      <c r="A10" s="38" t="str">
        <f>'Step 4'!A14</f>
        <v>Haines Borough, AK</v>
      </c>
      <c r="B10" s="35">
        <f>'Step 4'!B14/'Step 2'!B14</f>
        <v>0.10147075167636053</v>
      </c>
      <c r="C10" s="35">
        <f>'Step 4'!C14/'Step 2'!C14</f>
        <v>0.10194696829223067</v>
      </c>
      <c r="D10" s="35">
        <f>'Step 4'!D14/'Step 2'!D14</f>
        <v>0.10267359821760119</v>
      </c>
      <c r="E10" s="35">
        <f>'Step 4'!E14/'Step 2'!E14</f>
        <v>0.10338674300159857</v>
      </c>
      <c r="F10" s="35"/>
      <c r="H10" s="36">
        <f>ROUND(TRUNC(B10,4)*100,1)</f>
        <v>10.1</v>
      </c>
      <c r="I10" s="36">
        <f>ROUND(TRUNC(C10,4)*100,1)</f>
        <v>10.199999999999999</v>
      </c>
      <c r="J10" s="36">
        <f>ROUND(TRUNC(D10,4)*100,1)</f>
        <v>10.3</v>
      </c>
      <c r="K10" s="36">
        <f>ROUND(TRUNC(E10,4)*100,1)</f>
        <v>10.3</v>
      </c>
      <c r="P10" s="23"/>
    </row>
    <row r="11" spans="1:16" x14ac:dyDescent="0.25">
      <c r="A11" s="38" t="str">
        <f>'Step 4'!A15</f>
        <v>Hoonah-Angoon Census Area, AK</v>
      </c>
      <c r="B11" s="35">
        <f>'Step 4'!B15/'Step 2'!B15</f>
        <v>0.14847370356748804</v>
      </c>
      <c r="C11" s="35">
        <f>'Step 4'!C15/'Step 2'!C15</f>
        <v>0.14936569222283508</v>
      </c>
      <c r="D11" s="35">
        <f>'Step 4'!D15/'Step 2'!D15</f>
        <v>0.15080151131653277</v>
      </c>
      <c r="E11" s="35">
        <f>'Step 4'!E15/'Step 2'!E15</f>
        <v>0.15216115065678432</v>
      </c>
      <c r="F11" s="35"/>
      <c r="H11" s="36">
        <f>ROUND(TRUNC(B11,4)*100,1)</f>
        <v>14.8</v>
      </c>
      <c r="I11" s="36">
        <f>ROUND(TRUNC(C11,4)*100,1)</f>
        <v>14.9</v>
      </c>
      <c r="J11" s="36">
        <f>ROUND(TRUNC(D11,4)*100,1)</f>
        <v>15.1</v>
      </c>
      <c r="K11" s="36">
        <f>ROUND(TRUNC(E11,4)*100,1)</f>
        <v>15.2</v>
      </c>
      <c r="P11" s="23"/>
    </row>
    <row r="12" spans="1:16" x14ac:dyDescent="0.25">
      <c r="A12" s="38" t="str">
        <f>'Step 4'!A16</f>
        <v>Juneau Borough/city, AK</v>
      </c>
      <c r="B12" s="35">
        <f>'Step 4'!B16/'Step 2'!B16</f>
        <v>5.029488781906577E-2</v>
      </c>
      <c r="C12" s="35">
        <f>'Step 4'!C16/'Step 2'!C16</f>
        <v>5.0068402707557608E-2</v>
      </c>
      <c r="D12" s="35">
        <f>'Step 4'!D16/'Step 2'!D16</f>
        <v>5.000428710249033E-2</v>
      </c>
      <c r="E12" s="35">
        <f>'Step 4'!E16/'Step 2'!E16</f>
        <v>5.0027540064236306E-2</v>
      </c>
      <c r="F12" s="35"/>
      <c r="H12" s="36">
        <f>ROUND(TRUNC(B12,4)*100,1)</f>
        <v>5</v>
      </c>
      <c r="I12" s="36">
        <f>ROUND(TRUNC(C12,4)*100,1)</f>
        <v>5</v>
      </c>
      <c r="J12" s="36">
        <f>ROUND(TRUNC(D12,4)*100,1)</f>
        <v>5</v>
      </c>
      <c r="K12" s="36">
        <f>ROUND(TRUNC(E12,4)*100,1)</f>
        <v>5</v>
      </c>
      <c r="P12" s="23"/>
    </row>
    <row r="13" spans="1:16" x14ac:dyDescent="0.25">
      <c r="A13" s="38" t="str">
        <f>'Step 4'!A18</f>
        <v>Kenai Peninsula Borough, AK</v>
      </c>
      <c r="B13" s="35">
        <f>'Step 4'!B18/'Step 2'!B18</f>
        <v>7.8670556129486868E-2</v>
      </c>
      <c r="C13" s="35">
        <f>'Step 4'!C18/'Step 2'!C18</f>
        <v>7.8305874208713225E-2</v>
      </c>
      <c r="D13" s="35">
        <f>'Step 4'!D18/'Step 2'!D18</f>
        <v>7.8282485606109189E-2</v>
      </c>
      <c r="E13" s="35">
        <f>'Step 4'!E18/'Step 2'!E18</f>
        <v>7.8387386232534287E-2</v>
      </c>
      <c r="F13" s="35"/>
      <c r="H13" s="36">
        <f>ROUND(TRUNC(B13,4)*100,1)</f>
        <v>7.9</v>
      </c>
      <c r="I13" s="36">
        <f>ROUND(TRUNC(C13,4)*100,1)</f>
        <v>7.8</v>
      </c>
      <c r="J13" s="36">
        <f>ROUND(TRUNC(D13,4)*100,1)</f>
        <v>7.8</v>
      </c>
      <c r="K13" s="36">
        <f>ROUND(TRUNC(E13,4)*100,1)</f>
        <v>7.8</v>
      </c>
      <c r="P13" s="23"/>
    </row>
    <row r="14" spans="1:16" x14ac:dyDescent="0.25">
      <c r="A14" s="38" t="str">
        <f>'Step 4'!A19</f>
        <v>Ketchikan Gateway Borough, AK</v>
      </c>
      <c r="B14" s="35">
        <f>'Step 4'!B19/'Step 2'!B19</f>
        <v>7.5334420308911451E-2</v>
      </c>
      <c r="C14" s="35">
        <f>'Step 4'!C19/'Step 2'!C19</f>
        <v>7.4836891705446301E-2</v>
      </c>
      <c r="D14" s="35">
        <f>'Step 4'!D19/'Step 2'!D19</f>
        <v>7.4561916571134451E-2</v>
      </c>
      <c r="E14" s="35">
        <f>'Step 4'!E19/'Step 2'!E19</f>
        <v>7.4394332083287024E-2</v>
      </c>
      <c r="F14" s="35"/>
      <c r="H14" s="36">
        <f>ROUND(TRUNC(B14,4)*100,1)</f>
        <v>7.5</v>
      </c>
      <c r="I14" s="36">
        <f>ROUND(TRUNC(C14,4)*100,1)</f>
        <v>7.5</v>
      </c>
      <c r="J14" s="36">
        <f>ROUND(TRUNC(D14,4)*100,1)</f>
        <v>7.5</v>
      </c>
      <c r="K14" s="36">
        <f>ROUND(TRUNC(E14,4)*100,1)</f>
        <v>7.4</v>
      </c>
      <c r="P14" s="23"/>
    </row>
    <row r="15" spans="1:16" x14ac:dyDescent="0.25">
      <c r="A15" s="38" t="str">
        <f>'Step 4'!A21</f>
        <v>Kodiak Island Borough, AK</v>
      </c>
      <c r="B15" s="35">
        <f>'Step 4'!B21/'Step 2'!B21</f>
        <v>5.9175028995007817E-2</v>
      </c>
      <c r="C15" s="35">
        <f>'Step 4'!C21/'Step 2'!C21</f>
        <v>5.8373271947369083E-2</v>
      </c>
      <c r="D15" s="35">
        <f>'Step 4'!D21/'Step 2'!D21</f>
        <v>5.8003139717425434E-2</v>
      </c>
      <c r="E15" s="35">
        <f>'Step 4'!E21/'Step 2'!E21</f>
        <v>5.775625180370654E-2</v>
      </c>
      <c r="F15" s="35"/>
      <c r="H15" s="36">
        <f>ROUND(TRUNC(B15,4)*100,1)</f>
        <v>5.9</v>
      </c>
      <c r="I15" s="36">
        <f>ROUND(TRUNC(C15,4)*100,1)</f>
        <v>5.8</v>
      </c>
      <c r="J15" s="36">
        <f>ROUND(TRUNC(D15,4)*100,1)</f>
        <v>5.8</v>
      </c>
      <c r="K15" s="36">
        <f>ROUND(TRUNC(E15,4)*100,1)</f>
        <v>5.8</v>
      </c>
      <c r="P15" s="23"/>
    </row>
    <row r="16" spans="1:16" x14ac:dyDescent="0.25">
      <c r="A16" s="38" t="str">
        <f>'Step 4'!A22</f>
        <v>Lake and Peninsula Borough, AK</v>
      </c>
      <c r="B16" s="35">
        <f>'Step 4'!B22/'Step 2'!B22</f>
        <v>0.14862724392819429</v>
      </c>
      <c r="C16" s="35">
        <f>'Step 4'!C22/'Step 2'!C22</f>
        <v>0.14755831626247273</v>
      </c>
      <c r="D16" s="35">
        <f>'Step 4'!D22/'Step 2'!D22</f>
        <v>0.14710557689760234</v>
      </c>
      <c r="E16" s="35">
        <f>'Step 4'!E22/'Step 2'!E22</f>
        <v>0.14671353717583074</v>
      </c>
      <c r="F16" s="35"/>
      <c r="H16" s="36">
        <f>ROUND(TRUNC(B16,4)*100,1)</f>
        <v>14.9</v>
      </c>
      <c r="I16" s="36">
        <f>ROUND(TRUNC(C16,4)*100,1)</f>
        <v>14.8</v>
      </c>
      <c r="J16" s="36">
        <f>ROUND(TRUNC(D16,4)*100,1)</f>
        <v>14.7</v>
      </c>
      <c r="K16" s="36">
        <f>ROUND(TRUNC(E16,4)*100,1)</f>
        <v>14.7</v>
      </c>
      <c r="P16" s="23"/>
    </row>
    <row r="17" spans="1:16" ht="15" customHeight="1" x14ac:dyDescent="0.25">
      <c r="A17" s="38" t="str">
        <f>'Step 4'!A23</f>
        <v>Matanuska-Susitna Borough, AK</v>
      </c>
      <c r="B17" s="35">
        <f>'Step 4'!B23/'Step 2'!B23</f>
        <v>8.0871113229963598E-2</v>
      </c>
      <c r="C17" s="35">
        <f>'Step 4'!C23/'Step 2'!C23</f>
        <v>8.0535078211159725E-2</v>
      </c>
      <c r="D17" s="35">
        <f>'Step 4'!D23/'Step 2'!D23</f>
        <v>8.0500183932872546E-2</v>
      </c>
      <c r="E17" s="35">
        <f>'Step 4'!E23/'Step 2'!E23</f>
        <v>8.0555873237612846E-2</v>
      </c>
      <c r="F17" s="35"/>
      <c r="H17" s="36">
        <f>ROUND(TRUNC(B17,4)*100,1)</f>
        <v>8.1</v>
      </c>
      <c r="I17" s="36">
        <f>ROUND(TRUNC(C17,4)*100,1)</f>
        <v>8.1</v>
      </c>
      <c r="J17" s="36">
        <f>ROUND(TRUNC(D17,4)*100,1)</f>
        <v>8.1</v>
      </c>
      <c r="K17" s="36">
        <f>ROUND(TRUNC(E17,4)*100,1)</f>
        <v>8.1</v>
      </c>
      <c r="P17" s="23"/>
    </row>
    <row r="18" spans="1:16" x14ac:dyDescent="0.25">
      <c r="A18" s="38" t="str">
        <f>'Step 4'!A24</f>
        <v>Nome Census Area, AK</v>
      </c>
      <c r="B18" s="35">
        <f>'Step 4'!B24/'Step 2'!B24</f>
        <v>0.1218045564148999</v>
      </c>
      <c r="C18" s="35">
        <f>'Step 4'!C24/'Step 2'!C24</f>
        <v>0.12148710773535878</v>
      </c>
      <c r="D18" s="35">
        <f>'Step 4'!D24/'Step 2'!D24</f>
        <v>0.12153477696836643</v>
      </c>
      <c r="E18" s="35">
        <f>'Step 4'!E24/'Step 2'!E24</f>
        <v>0.12190744009333772</v>
      </c>
      <c r="F18" s="35"/>
      <c r="H18" s="36">
        <f>ROUND(TRUNC(B18,4)*100,1)</f>
        <v>12.2</v>
      </c>
      <c r="I18" s="36">
        <f>ROUND(TRUNC(C18,4)*100,1)</f>
        <v>12.1</v>
      </c>
      <c r="J18" s="36">
        <f>ROUND(TRUNC(D18,4)*100,1)</f>
        <v>12.2</v>
      </c>
      <c r="K18" s="36">
        <f>ROUND(TRUNC(E18,4)*100,1)</f>
        <v>12.2</v>
      </c>
      <c r="P18" s="23"/>
    </row>
    <row r="19" spans="1:16" ht="15" customHeight="1" x14ac:dyDescent="0.25">
      <c r="A19" s="38" t="str">
        <f>'Step 4'!A25</f>
        <v>North Slope Borough, AK</v>
      </c>
      <c r="B19" s="35">
        <f>'Step 4'!B25/'Step 2'!B25</f>
        <v>6.4311810023032323E-2</v>
      </c>
      <c r="C19" s="35">
        <f>'Step 4'!C25/'Step 2'!C25</f>
        <v>6.3770895323204069E-2</v>
      </c>
      <c r="D19" s="35">
        <f>'Step 4'!D25/'Step 2'!D25</f>
        <v>6.3175918363330419E-2</v>
      </c>
      <c r="E19" s="35">
        <f>'Step 4'!E25/'Step 2'!E25</f>
        <v>6.2501224937773159E-2</v>
      </c>
      <c r="F19" s="35"/>
      <c r="H19" s="36">
        <f>ROUND(TRUNC(B19,4)*100,1)</f>
        <v>6.4</v>
      </c>
      <c r="I19" s="36">
        <f>ROUND(TRUNC(C19,4)*100,1)</f>
        <v>6.4</v>
      </c>
      <c r="J19" s="36">
        <f>ROUND(TRUNC(D19,4)*100,1)</f>
        <v>6.3</v>
      </c>
      <c r="K19" s="36">
        <f>ROUND(TRUNC(E19,4)*100,1)</f>
        <v>6.3</v>
      </c>
      <c r="P19" s="23"/>
    </row>
    <row r="20" spans="1:16" ht="15" customHeight="1" x14ac:dyDescent="0.25">
      <c r="A20" s="38" t="str">
        <f>'Step 4'!A26</f>
        <v>Northwest Arctic Borough, AK</v>
      </c>
      <c r="B20" s="35">
        <f>'Step 4'!B26/'Step 2'!B26</f>
        <v>0.16484084051431211</v>
      </c>
      <c r="C20" s="35">
        <f>'Step 4'!C26/'Step 2'!C26</f>
        <v>0.16431045019352211</v>
      </c>
      <c r="D20" s="35">
        <f>'Step 4'!D26/'Step 2'!D26</f>
        <v>0.16425468368178114</v>
      </c>
      <c r="E20" s="35">
        <f>'Step 4'!E26/'Step 2'!E26</f>
        <v>0.16460748907051892</v>
      </c>
      <c r="F20" s="35"/>
      <c r="H20" s="36">
        <f>ROUND(TRUNC(B20,4)*100,1)</f>
        <v>16.5</v>
      </c>
      <c r="I20" s="36">
        <f>ROUND(TRUNC(C20,4)*100,1)</f>
        <v>16.399999999999999</v>
      </c>
      <c r="J20" s="36">
        <f>ROUND(TRUNC(D20,4)*100,1)</f>
        <v>16.399999999999999</v>
      </c>
      <c r="K20" s="36">
        <f>ROUND(TRUNC(E20,4)*100,1)</f>
        <v>16.5</v>
      </c>
      <c r="P20" s="23"/>
    </row>
    <row r="21" spans="1:16" ht="15" customHeight="1" x14ac:dyDescent="0.25">
      <c r="A21" s="38" t="str">
        <f>'Step 4'!A27</f>
        <v>Petersburg Census Area, AK</v>
      </c>
      <c r="B21" s="35">
        <f>'Step 4'!B27/'Step 2'!B27</f>
        <v>9.5076186878226929E-2</v>
      </c>
      <c r="C21" s="35">
        <f>'Step 4'!C27/'Step 2'!C27</f>
        <v>9.4501501425723583E-2</v>
      </c>
      <c r="D21" s="35">
        <f>'Step 4'!D27/'Step 2'!D27</f>
        <v>9.4386337223990702E-2</v>
      </c>
      <c r="E21" s="35">
        <f>'Step 4'!E27/'Step 2'!E27</f>
        <v>9.4572035613112101E-2</v>
      </c>
      <c r="F21" s="35"/>
      <c r="H21" s="36">
        <f>ROUND(TRUNC(B21,4)*100,1)</f>
        <v>9.5</v>
      </c>
      <c r="I21" s="36">
        <f>ROUND(TRUNC(C21,4)*100,1)</f>
        <v>9.5</v>
      </c>
      <c r="J21" s="36">
        <f>ROUND(TRUNC(D21,4)*100,1)</f>
        <v>9.4</v>
      </c>
      <c r="K21" s="36">
        <f>ROUND(TRUNC(E21,4)*100,1)</f>
        <v>9.5</v>
      </c>
      <c r="P21" s="23"/>
    </row>
    <row r="22" spans="1:16" x14ac:dyDescent="0.25">
      <c r="A22" s="38" t="str">
        <f>'Step 4'!A28</f>
        <v>Prince of Wales-Hyder Census Area, AK</v>
      </c>
      <c r="B22" s="35">
        <f>'Step 4'!B28/'Step 2'!B28</f>
        <v>0.12596599690880989</v>
      </c>
      <c r="C22" s="35">
        <f>'Step 4'!C28/'Step 2'!C28</f>
        <v>0.12621590266829283</v>
      </c>
      <c r="D22" s="35">
        <f>'Step 4'!D28/'Step 2'!D28</f>
        <v>0.12679575265459089</v>
      </c>
      <c r="E22" s="35">
        <f>'Step 4'!E28/'Step 2'!E28</f>
        <v>0.12789313976319391</v>
      </c>
      <c r="F22" s="35"/>
      <c r="H22" s="36">
        <f>ROUND(TRUNC(B22,4)*100,1)</f>
        <v>12.6</v>
      </c>
      <c r="I22" s="36">
        <f>ROUND(TRUNC(C22,4)*100,1)</f>
        <v>12.6</v>
      </c>
      <c r="J22" s="36">
        <f>ROUND(TRUNC(D22,4)*100,1)</f>
        <v>12.7</v>
      </c>
      <c r="K22" s="36">
        <f>ROUND(TRUNC(E22,4)*100,1)</f>
        <v>12.8</v>
      </c>
      <c r="P22" s="23"/>
    </row>
    <row r="23" spans="1:16" ht="15" customHeight="1" x14ac:dyDescent="0.25">
      <c r="A23" s="38" t="str">
        <f>'Step 4'!A29</f>
        <v>Sitka Borough/city, AK</v>
      </c>
      <c r="B23" s="35">
        <f>'Step 4'!B29/'Step 2'!B29</f>
        <v>5.2712887555365052E-2</v>
      </c>
      <c r="C23" s="35">
        <f>'Step 4'!C29/'Step 2'!C29</f>
        <v>5.2374782181314507E-2</v>
      </c>
      <c r="D23" s="35">
        <f>'Step 4'!D29/'Step 2'!D29</f>
        <v>5.2086500795964726E-2</v>
      </c>
      <c r="E23" s="35">
        <f>'Step 4'!E29/'Step 2'!E29</f>
        <v>5.1765316254148291E-2</v>
      </c>
      <c r="F23" s="35"/>
      <c r="H23" s="36">
        <f>ROUND(TRUNC(B23,4)*100,1)</f>
        <v>5.3</v>
      </c>
      <c r="I23" s="36">
        <f>ROUND(TRUNC(C23,4)*100,1)</f>
        <v>5.2</v>
      </c>
      <c r="J23" s="36">
        <f>ROUND(TRUNC(D23,4)*100,1)</f>
        <v>5.2</v>
      </c>
      <c r="K23" s="36">
        <f>ROUND(TRUNC(E23,4)*100,1)</f>
        <v>5.2</v>
      </c>
      <c r="P23" s="23"/>
    </row>
    <row r="24" spans="1:16" ht="15" customHeight="1" x14ac:dyDescent="0.25">
      <c r="A24" s="38" t="str">
        <f>'Step 4'!A30</f>
        <v>Skagway Municipality, AK</v>
      </c>
      <c r="B24" s="35">
        <f>'Step 4'!B30/'Step 2'!B30</f>
        <v>0.11980389088822824</v>
      </c>
      <c r="C24" s="35">
        <f>'Step 4'!C30/'Step 2'!C30</f>
        <v>0.11897425184101948</v>
      </c>
      <c r="D24" s="35">
        <f>'Step 4'!D30/'Step 2'!D30</f>
        <v>0.11928138709003551</v>
      </c>
      <c r="E24" s="35">
        <f>'Step 4'!E30/'Step 2'!E30</f>
        <v>0.11933984436204105</v>
      </c>
      <c r="F24" s="35"/>
      <c r="H24" s="36">
        <f>ROUND(TRUNC(B24,4)*100,1)</f>
        <v>12</v>
      </c>
      <c r="I24" s="36">
        <f>ROUND(TRUNC(C24,4)*100,1)</f>
        <v>11.9</v>
      </c>
      <c r="J24" s="36">
        <f>ROUND(TRUNC(D24,4)*100,1)</f>
        <v>11.9</v>
      </c>
      <c r="K24" s="36">
        <f>ROUND(TRUNC(E24,4)*100,1)</f>
        <v>11.9</v>
      </c>
      <c r="P24" s="23"/>
    </row>
    <row r="25" spans="1:16" x14ac:dyDescent="0.25">
      <c r="A25" s="38" t="str">
        <f>'Step 4'!A31</f>
        <v>Southeast Fairbanks Census Area, AK</v>
      </c>
      <c r="B25" s="35">
        <f>'Step 4'!B31/'Step 2'!B31</f>
        <v>0.12980856627466336</v>
      </c>
      <c r="C25" s="35">
        <f>'Step 4'!C31/'Step 2'!C31</f>
        <v>0.12912311184597708</v>
      </c>
      <c r="D25" s="35">
        <f>'Step 4'!D31/'Step 2'!D31</f>
        <v>0.12888220579555357</v>
      </c>
      <c r="E25" s="35">
        <f>'Step 4'!E31/'Step 2'!E31</f>
        <v>0.12871524111228441</v>
      </c>
      <c r="F25" s="35"/>
      <c r="H25" s="36">
        <f>ROUND(TRUNC(B25,4)*100,1)</f>
        <v>13</v>
      </c>
      <c r="I25" s="36">
        <f>ROUND(TRUNC(C25,4)*100,1)</f>
        <v>12.9</v>
      </c>
      <c r="J25" s="36">
        <f>ROUND(TRUNC(D25,4)*100,1)</f>
        <v>12.9</v>
      </c>
      <c r="K25" s="36">
        <f>ROUND(TRUNC(E25,4)*100,1)</f>
        <v>12.9</v>
      </c>
      <c r="P25" s="23"/>
    </row>
    <row r="26" spans="1:16" ht="15" customHeight="1" x14ac:dyDescent="0.25">
      <c r="A26" s="38" t="str">
        <f>'Step 4'!A32</f>
        <v>Valdez-Cordova Census Area, AK</v>
      </c>
      <c r="B26" s="35">
        <f>'Step 4'!B32/'Step 2'!B32</f>
        <v>9.6821433106192067E-2</v>
      </c>
      <c r="C26" s="35">
        <f>'Step 4'!C32/'Step 2'!C32</f>
        <v>9.6382787759733107E-2</v>
      </c>
      <c r="D26" s="35">
        <f>'Step 4'!D32/'Step 2'!D32</f>
        <v>9.6398089819142455E-2</v>
      </c>
      <c r="E26" s="35">
        <f>'Step 4'!E32/'Step 2'!E32</f>
        <v>9.6558730158730163E-2</v>
      </c>
      <c r="F26" s="35"/>
      <c r="H26" s="36">
        <f>ROUND(TRUNC(B26,4)*100,1)</f>
        <v>9.6999999999999993</v>
      </c>
      <c r="I26" s="36">
        <f>ROUND(TRUNC(C26,4)*100,1)</f>
        <v>9.6</v>
      </c>
      <c r="J26" s="36">
        <f>ROUND(TRUNC(D26,4)*100,1)</f>
        <v>9.6</v>
      </c>
      <c r="K26" s="36">
        <f>ROUND(TRUNC(E26,4)*100,1)</f>
        <v>9.6999999999999993</v>
      </c>
      <c r="P26" s="23"/>
    </row>
    <row r="27" spans="1:16" ht="15" customHeight="1" x14ac:dyDescent="0.25">
      <c r="A27" s="38" t="str">
        <f>'Step 4'!A33</f>
        <v>Wade Hampton Census Area, AK</v>
      </c>
      <c r="B27" s="35">
        <f>'Step 4'!B33/'Step 2'!B33</f>
        <v>0.23641393259763824</v>
      </c>
      <c r="C27" s="35">
        <f>'Step 4'!C33/'Step 2'!C33</f>
        <v>0.23659779266499309</v>
      </c>
      <c r="D27" s="35">
        <f>'Step 4'!D33/'Step 2'!D33</f>
        <v>0.23693540013350145</v>
      </c>
      <c r="E27" s="35">
        <f>'Step 4'!E33/'Step 2'!E33</f>
        <v>0.23793731400737309</v>
      </c>
      <c r="F27" s="35"/>
      <c r="H27" s="36">
        <f>ROUND(TRUNC(B27,4)*100,1)</f>
        <v>23.6</v>
      </c>
      <c r="I27" s="36">
        <f>ROUND(TRUNC(C27,4)*100,1)</f>
        <v>23.7</v>
      </c>
      <c r="J27" s="36">
        <f>ROUND(TRUNC(D27,4)*100,1)</f>
        <v>23.7</v>
      </c>
      <c r="K27" s="36">
        <f>ROUND(TRUNC(E27,4)*100,1)</f>
        <v>23.8</v>
      </c>
      <c r="P27" s="23"/>
    </row>
    <row r="28" spans="1:16" ht="15" customHeight="1" x14ac:dyDescent="0.25">
      <c r="A28" s="38" t="str">
        <f>'Step 4'!A34</f>
        <v>Wrangell Borough/city, AK</v>
      </c>
      <c r="B28" s="35">
        <f>'Step 4'!B34/'Step 2'!B34</f>
        <v>8.3218842001962709E-2</v>
      </c>
      <c r="C28" s="35">
        <f>'Step 4'!C34/'Step 2'!C34</f>
        <v>8.3104233760113111E-2</v>
      </c>
      <c r="D28" s="35">
        <f>'Step 4'!D34/'Step 2'!D34</f>
        <v>8.3084655253651635E-2</v>
      </c>
      <c r="E28" s="35">
        <f>'Step 4'!E34/'Step 2'!E34</f>
        <v>8.3075112767209261E-2</v>
      </c>
      <c r="F28" s="35"/>
      <c r="H28" s="36">
        <f>ROUND(TRUNC(B28,4)*100,1)</f>
        <v>8.3000000000000007</v>
      </c>
      <c r="I28" s="36">
        <f>ROUND(TRUNC(C28,4)*100,1)</f>
        <v>8.3000000000000007</v>
      </c>
      <c r="J28" s="36">
        <f>ROUND(TRUNC(D28,4)*100,1)</f>
        <v>8.3000000000000007</v>
      </c>
      <c r="K28" s="36">
        <f>ROUND(TRUNC(E28,4)*100,1)</f>
        <v>8.3000000000000007</v>
      </c>
      <c r="P28" s="23"/>
    </row>
    <row r="29" spans="1:16" ht="15" customHeight="1" x14ac:dyDescent="0.25">
      <c r="A29" s="38" t="str">
        <f>'Step 4'!A35</f>
        <v>Yakutat Borough/city, AK</v>
      </c>
      <c r="B29" s="35">
        <f>'Step 4'!B35/'Step 2'!B35</f>
        <v>9.5724219559106372E-2</v>
      </c>
      <c r="C29" s="35">
        <f>'Step 4'!C35/'Step 2'!C35</f>
        <v>9.5866054230256334E-2</v>
      </c>
      <c r="D29" s="35">
        <f>'Step 4'!D35/'Step 2'!D35</f>
        <v>9.5019270678920839E-2</v>
      </c>
      <c r="E29" s="35">
        <f>'Step 4'!E35/'Step 2'!E35</f>
        <v>9.3944790739091719E-2</v>
      </c>
      <c r="F29" s="35"/>
      <c r="H29" s="36">
        <f>ROUND(TRUNC(B29,4)*100,1)</f>
        <v>9.6</v>
      </c>
      <c r="I29" s="36">
        <f>ROUND(TRUNC(C29,4)*100,1)</f>
        <v>9.6</v>
      </c>
      <c r="J29" s="36">
        <f>ROUND(TRUNC(D29,4)*100,1)</f>
        <v>9.5</v>
      </c>
      <c r="K29" s="36">
        <f>ROUND(TRUNC(E29,4)*100,1)</f>
        <v>9.4</v>
      </c>
      <c r="P29" s="23"/>
    </row>
    <row r="30" spans="1:16" x14ac:dyDescent="0.25">
      <c r="A30" s="38" t="str">
        <f>'Step 4'!A36</f>
        <v>Yukon-Koyukuk Census Area, AK</v>
      </c>
      <c r="B30" s="35">
        <f>'Step 4'!B36/'Step 2'!B36</f>
        <v>0.18447130567352718</v>
      </c>
      <c r="C30" s="35">
        <f>'Step 4'!C36/'Step 2'!C36</f>
        <v>0.18475837010931434</v>
      </c>
      <c r="D30" s="35">
        <f>'Step 4'!D36/'Step 2'!D36</f>
        <v>0.18536074087979476</v>
      </c>
      <c r="E30" s="35">
        <f>'Step 4'!E36/'Step 2'!E36</f>
        <v>0.18617246738567325</v>
      </c>
      <c r="F30" s="35"/>
      <c r="H30" s="36">
        <f>ROUND(TRUNC(B30,4)*100,1)</f>
        <v>18.399999999999999</v>
      </c>
      <c r="I30" s="36">
        <f>ROUND(TRUNC(C30,4)*100,1)</f>
        <v>18.5</v>
      </c>
      <c r="J30" s="36">
        <f>ROUND(TRUNC(D30,4)*100,1)</f>
        <v>18.5</v>
      </c>
      <c r="K30" s="36">
        <f>ROUND(TRUNC(E30,4)*100,1)</f>
        <v>18.600000000000001</v>
      </c>
      <c r="P30" s="23"/>
    </row>
    <row r="33" spans="1:11" x14ac:dyDescent="0.25">
      <c r="A33" s="38"/>
      <c r="B33" s="35"/>
      <c r="C33" s="35"/>
      <c r="D33" s="35"/>
      <c r="E33" s="35"/>
      <c r="F33" s="35"/>
      <c r="H33" s="36"/>
    </row>
    <row r="34" spans="1:11" x14ac:dyDescent="0.25">
      <c r="A34" s="1" t="s">
        <v>51</v>
      </c>
      <c r="B34" s="35"/>
      <c r="C34" s="35"/>
      <c r="D34" s="35"/>
      <c r="E34" s="35"/>
      <c r="F34" s="35"/>
      <c r="H34" s="36">
        <f>'Natl unemp'!G43</f>
        <v>8.1</v>
      </c>
      <c r="I34" s="36">
        <f>'Natl unemp'!G44</f>
        <v>8</v>
      </c>
      <c r="J34" s="36">
        <f>'Natl unemp'!G45</f>
        <v>7.9</v>
      </c>
      <c r="K34" s="14">
        <f>'Natl unemp'!G46</f>
        <v>7.8</v>
      </c>
    </row>
    <row r="35" spans="1:11" x14ac:dyDescent="0.25">
      <c r="A35" s="29"/>
    </row>
    <row r="36" spans="1:11" x14ac:dyDescent="0.25">
      <c r="A36" s="1" t="s">
        <v>49</v>
      </c>
      <c r="H36" s="1">
        <f>COUNTIF(H3:H30, "&gt;="&amp;H34)</f>
        <v>19</v>
      </c>
      <c r="I36" s="1">
        <f>COUNTIF(I3:I30, "&gt;="&amp;I34)</f>
        <v>19</v>
      </c>
      <c r="J36" s="1">
        <f>COUNTIF(J3:J30, "&gt;="&amp;J34)</f>
        <v>19</v>
      </c>
      <c r="K36" s="1">
        <f>COUNTIF(K3:K30, "&gt;="&amp;K34)</f>
        <v>20</v>
      </c>
    </row>
    <row r="40" spans="1:11" x14ac:dyDescent="0.25">
      <c r="A40" s="1"/>
      <c r="H40" s="1"/>
    </row>
    <row r="42" spans="1:11" x14ac:dyDescent="0.25">
      <c r="H42" s="1"/>
    </row>
    <row r="43" spans="1:11" x14ac:dyDescent="0.25">
      <c r="H43" s="20"/>
    </row>
    <row r="44" spans="1:11" x14ac:dyDescent="0.25">
      <c r="H44" s="20"/>
    </row>
    <row r="45" spans="1:11" x14ac:dyDescent="0.25">
      <c r="H45" s="20"/>
    </row>
    <row r="46" spans="1:11" x14ac:dyDescent="0.25">
      <c r="H46" s="20"/>
    </row>
    <row r="47" spans="1:11" x14ac:dyDescent="0.25">
      <c r="H47" s="20"/>
    </row>
    <row r="48" spans="1:11" x14ac:dyDescent="0.25">
      <c r="H48" s="20"/>
    </row>
    <row r="49" spans="8:8" x14ac:dyDescent="0.25">
      <c r="H49" s="20"/>
    </row>
    <row r="50" spans="8:8" x14ac:dyDescent="0.25">
      <c r="H50" s="20"/>
    </row>
    <row r="51" spans="8:8" x14ac:dyDescent="0.25">
      <c r="H51" s="20"/>
    </row>
    <row r="52" spans="8:8" x14ac:dyDescent="0.25">
      <c r="H52" s="20"/>
    </row>
  </sheetData>
  <autoFilter ref="A2:K30"/>
  <conditionalFormatting sqref="H3:H4 H5:K30">
    <cfRule type="expression" dxfId="5" priority="154">
      <formula>H3&gt;=H$34</formula>
    </cfRule>
  </conditionalFormatting>
  <conditionalFormatting sqref="I3:I4">
    <cfRule type="expression" dxfId="4" priority="15">
      <formula>I3&gt;=I$34</formula>
    </cfRule>
  </conditionalFormatting>
  <conditionalFormatting sqref="J3:J4">
    <cfRule type="expression" dxfId="3" priority="14">
      <formula>J3&gt;=J$34</formula>
    </cfRule>
  </conditionalFormatting>
  <conditionalFormatting sqref="K3:K4">
    <cfRule type="expression" dxfId="2" priority="13">
      <formula>K3&gt;=K$34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7"/>
  <sheetViews>
    <sheetView zoomScale="90" zoomScaleNormal="90" workbookViewId="0">
      <selection activeCell="C80" sqref="C80"/>
    </sheetView>
  </sheetViews>
  <sheetFormatPr defaultColWidth="8.85546875" defaultRowHeight="15" x14ac:dyDescent="0.25"/>
  <cols>
    <col min="1" max="1" width="22.85546875" style="15" customWidth="1"/>
    <col min="2" max="2" width="11.140625" style="15" bestFit="1" customWidth="1"/>
    <col min="3" max="3" width="81.42578125" style="15" customWidth="1"/>
    <col min="4" max="11" width="11.42578125" style="15" bestFit="1" customWidth="1"/>
    <col min="12" max="12" width="12.42578125" style="15" customWidth="1"/>
    <col min="13" max="13" width="12.85546875" style="15" customWidth="1"/>
    <col min="14" max="17" width="11.42578125" style="15" bestFit="1" customWidth="1"/>
    <col min="18" max="18" width="8.85546875" style="15"/>
    <col min="19" max="19" width="12.85546875" style="15" bestFit="1" customWidth="1"/>
    <col min="20" max="16384" width="8.85546875" style="15"/>
  </cols>
  <sheetData>
    <row r="1" spans="1:17" x14ac:dyDescent="0.25">
      <c r="A1" s="15" t="s">
        <v>53</v>
      </c>
    </row>
    <row r="2" spans="1:17" x14ac:dyDescent="0.25">
      <c r="A2" s="15" t="s">
        <v>54</v>
      </c>
    </row>
    <row r="3" spans="1:17" x14ac:dyDescent="0.25">
      <c r="A3" s="15" t="s">
        <v>55</v>
      </c>
    </row>
    <row r="4" spans="1:17" x14ac:dyDescent="0.25">
      <c r="A4" s="15" t="s">
        <v>56</v>
      </c>
      <c r="D4" s="15">
        <v>2</v>
      </c>
      <c r="F4" s="15">
        <v>4</v>
      </c>
      <c r="H4" s="15">
        <v>6</v>
      </c>
      <c r="J4" s="15">
        <v>8</v>
      </c>
      <c r="L4" s="15">
        <v>10</v>
      </c>
      <c r="N4" s="15">
        <v>12</v>
      </c>
      <c r="P4" s="15">
        <v>14</v>
      </c>
    </row>
    <row r="5" spans="1:17" s="50" customFormat="1" x14ac:dyDescent="0.25">
      <c r="A5" s="50" t="s">
        <v>57</v>
      </c>
      <c r="B5" s="50" t="s">
        <v>58</v>
      </c>
      <c r="C5" s="50" t="s">
        <v>59</v>
      </c>
      <c r="D5" s="50" t="s">
        <v>60</v>
      </c>
      <c r="E5" s="50" t="s">
        <v>61</v>
      </c>
      <c r="F5" s="50" t="s">
        <v>62</v>
      </c>
      <c r="G5" s="50" t="s">
        <v>63</v>
      </c>
      <c r="H5" s="50" t="s">
        <v>64</v>
      </c>
      <c r="I5" s="50" t="s">
        <v>65</v>
      </c>
      <c r="J5" s="50" t="s">
        <v>66</v>
      </c>
      <c r="K5" s="50" t="s">
        <v>67</v>
      </c>
      <c r="L5" s="50" t="s">
        <v>68</v>
      </c>
      <c r="M5" s="50" t="s">
        <v>69</v>
      </c>
      <c r="N5" s="50" t="s">
        <v>70</v>
      </c>
      <c r="O5" s="50" t="s">
        <v>71</v>
      </c>
      <c r="P5" s="50" t="s">
        <v>72</v>
      </c>
      <c r="Q5" s="50" t="s">
        <v>73</v>
      </c>
    </row>
    <row r="6" spans="1:17" s="50" customFormat="1" ht="90" x14ac:dyDescent="0.25">
      <c r="A6" s="50" t="s">
        <v>74</v>
      </c>
      <c r="B6" s="50" t="s">
        <v>75</v>
      </c>
      <c r="C6" s="50" t="s">
        <v>76</v>
      </c>
      <c r="D6" s="50" t="s">
        <v>77</v>
      </c>
      <c r="E6" s="50" t="s">
        <v>78</v>
      </c>
      <c r="F6" s="50" t="s">
        <v>79</v>
      </c>
      <c r="G6" s="50" t="s">
        <v>80</v>
      </c>
      <c r="H6" s="50" t="s">
        <v>81</v>
      </c>
      <c r="I6" s="50" t="s">
        <v>82</v>
      </c>
      <c r="J6" s="50" t="s">
        <v>83</v>
      </c>
      <c r="K6" s="50" t="s">
        <v>84</v>
      </c>
      <c r="L6" s="50" t="s">
        <v>85</v>
      </c>
      <c r="M6" s="50" t="s">
        <v>86</v>
      </c>
      <c r="N6" s="50" t="s">
        <v>87</v>
      </c>
      <c r="O6" s="50" t="s">
        <v>88</v>
      </c>
      <c r="P6" s="50" t="s">
        <v>89</v>
      </c>
      <c r="Q6" s="50" t="s">
        <v>90</v>
      </c>
    </row>
    <row r="7" spans="1:17" s="50" customFormat="1" x14ac:dyDescent="0.25">
      <c r="A7" s="15" t="s">
        <v>138</v>
      </c>
      <c r="B7" s="15">
        <v>2013</v>
      </c>
      <c r="C7" s="15" t="s">
        <v>139</v>
      </c>
      <c r="D7" s="15">
        <v>2893</v>
      </c>
      <c r="E7" s="15">
        <v>93</v>
      </c>
      <c r="F7" s="15">
        <v>2661</v>
      </c>
      <c r="G7" s="15">
        <v>178</v>
      </c>
      <c r="H7" s="15">
        <v>2658</v>
      </c>
      <c r="I7" s="15">
        <v>177</v>
      </c>
      <c r="J7" s="15">
        <v>2612</v>
      </c>
      <c r="K7" s="15">
        <v>184</v>
      </c>
      <c r="L7" s="15">
        <v>46</v>
      </c>
      <c r="M7" s="15">
        <v>38</v>
      </c>
      <c r="N7" s="15">
        <v>3</v>
      </c>
      <c r="O7" s="15">
        <v>6</v>
      </c>
      <c r="P7" s="15">
        <v>232</v>
      </c>
      <c r="Q7" s="15">
        <v>91</v>
      </c>
    </row>
    <row r="8" spans="1:17" x14ac:dyDescent="0.25">
      <c r="A8" s="15" t="s">
        <v>140</v>
      </c>
      <c r="B8" s="15">
        <v>2016</v>
      </c>
      <c r="C8" s="15" t="s">
        <v>141</v>
      </c>
      <c r="D8" s="15">
        <v>4792</v>
      </c>
      <c r="E8" s="15">
        <v>38</v>
      </c>
      <c r="F8" s="15">
        <v>4087</v>
      </c>
      <c r="G8" s="15">
        <v>95</v>
      </c>
      <c r="H8" s="15">
        <v>4002</v>
      </c>
      <c r="I8" s="15">
        <v>105</v>
      </c>
      <c r="J8" s="15">
        <v>3842</v>
      </c>
      <c r="K8" s="15">
        <v>134</v>
      </c>
      <c r="L8" s="15">
        <v>160</v>
      </c>
      <c r="M8" s="15">
        <v>78</v>
      </c>
      <c r="N8" s="15">
        <v>85</v>
      </c>
      <c r="O8" s="15">
        <v>78</v>
      </c>
      <c r="P8" s="15">
        <v>705</v>
      </c>
      <c r="Q8" s="15">
        <v>92</v>
      </c>
    </row>
    <row r="9" spans="1:17" x14ac:dyDescent="0.25">
      <c r="A9" s="15" t="s">
        <v>142</v>
      </c>
      <c r="B9" s="15">
        <v>2020</v>
      </c>
      <c r="C9" s="15" t="s">
        <v>143</v>
      </c>
      <c r="D9" s="15">
        <v>228031</v>
      </c>
      <c r="E9" s="15">
        <v>294</v>
      </c>
      <c r="F9" s="15">
        <v>169224</v>
      </c>
      <c r="G9" s="15">
        <v>1455</v>
      </c>
      <c r="H9" s="15">
        <v>160480</v>
      </c>
      <c r="I9" s="15">
        <v>1455</v>
      </c>
      <c r="J9" s="15">
        <v>148695</v>
      </c>
      <c r="K9" s="15">
        <v>1663</v>
      </c>
      <c r="L9" s="15">
        <v>11785</v>
      </c>
      <c r="M9" s="15">
        <v>897</v>
      </c>
      <c r="N9" s="15">
        <v>8744</v>
      </c>
      <c r="O9" s="15">
        <v>583</v>
      </c>
      <c r="P9" s="15">
        <v>58807</v>
      </c>
      <c r="Q9" s="15">
        <v>1479</v>
      </c>
    </row>
    <row r="10" spans="1:17" x14ac:dyDescent="0.25">
      <c r="A10" s="15" t="s">
        <v>144</v>
      </c>
      <c r="B10" s="15">
        <v>2050</v>
      </c>
      <c r="C10" s="15" t="s">
        <v>145</v>
      </c>
      <c r="D10" s="15">
        <v>11771</v>
      </c>
      <c r="E10" s="15">
        <v>88</v>
      </c>
      <c r="F10" s="15">
        <v>7434</v>
      </c>
      <c r="G10" s="15">
        <v>181</v>
      </c>
      <c r="H10" s="15">
        <v>7432</v>
      </c>
      <c r="I10" s="15">
        <v>180</v>
      </c>
      <c r="J10" s="15">
        <v>6049</v>
      </c>
      <c r="K10" s="15">
        <v>209</v>
      </c>
      <c r="L10" s="15">
        <v>1383</v>
      </c>
      <c r="M10" s="15">
        <v>160</v>
      </c>
      <c r="N10" s="15">
        <v>2</v>
      </c>
      <c r="O10" s="15">
        <v>9</v>
      </c>
      <c r="P10" s="15">
        <v>4337</v>
      </c>
      <c r="Q10" s="15">
        <v>191</v>
      </c>
    </row>
    <row r="11" spans="1:17" x14ac:dyDescent="0.25">
      <c r="A11" s="15" t="s">
        <v>146</v>
      </c>
      <c r="B11" s="15">
        <v>2060</v>
      </c>
      <c r="C11" s="15" t="s">
        <v>147</v>
      </c>
      <c r="D11" s="15">
        <v>717</v>
      </c>
      <c r="E11" s="15">
        <v>97</v>
      </c>
      <c r="F11" s="15">
        <v>527</v>
      </c>
      <c r="G11" s="15">
        <v>69</v>
      </c>
      <c r="H11" s="15">
        <v>524</v>
      </c>
      <c r="I11" s="15">
        <v>68</v>
      </c>
      <c r="J11" s="15">
        <v>500</v>
      </c>
      <c r="K11" s="15">
        <v>66</v>
      </c>
      <c r="L11" s="15">
        <v>24</v>
      </c>
      <c r="M11" s="15">
        <v>15</v>
      </c>
      <c r="N11" s="15">
        <v>3</v>
      </c>
      <c r="O11" s="15">
        <v>10</v>
      </c>
      <c r="P11" s="15">
        <v>190</v>
      </c>
      <c r="Q11" s="15">
        <v>43</v>
      </c>
    </row>
    <row r="12" spans="1:17" s="50" customFormat="1" x14ac:dyDescent="0.25">
      <c r="A12" s="15" t="s">
        <v>148</v>
      </c>
      <c r="B12" s="15">
        <v>2068</v>
      </c>
      <c r="C12" s="15" t="s">
        <v>149</v>
      </c>
      <c r="D12" s="15">
        <v>1635</v>
      </c>
      <c r="E12" s="15">
        <v>115</v>
      </c>
      <c r="F12" s="15">
        <v>1232</v>
      </c>
      <c r="G12" s="15">
        <v>122</v>
      </c>
      <c r="H12" s="15">
        <v>1174</v>
      </c>
      <c r="I12" s="15">
        <v>126</v>
      </c>
      <c r="J12" s="15">
        <v>1147</v>
      </c>
      <c r="K12" s="15">
        <v>131</v>
      </c>
      <c r="L12" s="15">
        <v>27</v>
      </c>
      <c r="M12" s="15">
        <v>19</v>
      </c>
      <c r="N12" s="15">
        <v>58</v>
      </c>
      <c r="O12" s="15">
        <v>40</v>
      </c>
      <c r="P12" s="15">
        <v>403</v>
      </c>
      <c r="Q12" s="15">
        <v>84</v>
      </c>
    </row>
    <row r="13" spans="1:17" x14ac:dyDescent="0.25">
      <c r="A13" s="15" t="s">
        <v>150</v>
      </c>
      <c r="B13" s="15">
        <v>2070</v>
      </c>
      <c r="C13" s="15" t="s">
        <v>151</v>
      </c>
      <c r="D13" s="15">
        <v>3491</v>
      </c>
      <c r="E13" s="15">
        <v>27</v>
      </c>
      <c r="F13" s="15">
        <v>2118</v>
      </c>
      <c r="G13" s="15">
        <v>86</v>
      </c>
      <c r="H13" s="15">
        <v>2118</v>
      </c>
      <c r="I13" s="15">
        <v>86</v>
      </c>
      <c r="J13" s="15">
        <v>1777</v>
      </c>
      <c r="K13" s="15">
        <v>98</v>
      </c>
      <c r="L13" s="15">
        <v>341</v>
      </c>
      <c r="M13" s="15">
        <v>64</v>
      </c>
      <c r="N13" s="15">
        <v>0</v>
      </c>
      <c r="O13" s="15">
        <v>13</v>
      </c>
      <c r="P13" s="15">
        <v>1373</v>
      </c>
      <c r="Q13" s="15">
        <v>88</v>
      </c>
    </row>
    <row r="14" spans="1:17" x14ac:dyDescent="0.25">
      <c r="A14" s="15" t="s">
        <v>152</v>
      </c>
      <c r="B14" s="15">
        <v>2090</v>
      </c>
      <c r="C14" s="15" t="s">
        <v>153</v>
      </c>
      <c r="D14" s="15">
        <v>76010</v>
      </c>
      <c r="E14" s="15">
        <v>241</v>
      </c>
      <c r="F14" s="15">
        <v>55496</v>
      </c>
      <c r="G14" s="15">
        <v>761</v>
      </c>
      <c r="H14" s="15">
        <v>49876</v>
      </c>
      <c r="I14" s="15">
        <v>957</v>
      </c>
      <c r="J14" s="15">
        <v>45920</v>
      </c>
      <c r="K14" s="15">
        <v>992</v>
      </c>
      <c r="L14" s="15">
        <v>3956</v>
      </c>
      <c r="M14" s="15">
        <v>542</v>
      </c>
      <c r="N14" s="15">
        <v>5620</v>
      </c>
      <c r="O14" s="15">
        <v>592</v>
      </c>
      <c r="P14" s="15">
        <v>20514</v>
      </c>
      <c r="Q14" s="15">
        <v>730</v>
      </c>
    </row>
    <row r="15" spans="1:17" x14ac:dyDescent="0.25">
      <c r="A15" s="15" t="s">
        <v>154</v>
      </c>
      <c r="B15" s="15">
        <v>2100</v>
      </c>
      <c r="C15" s="15" t="s">
        <v>155</v>
      </c>
      <c r="D15" s="15">
        <v>2088</v>
      </c>
      <c r="E15" s="15">
        <v>117</v>
      </c>
      <c r="F15" s="15">
        <v>1472</v>
      </c>
      <c r="G15" s="15">
        <v>139</v>
      </c>
      <c r="H15" s="15">
        <v>1472</v>
      </c>
      <c r="I15" s="15">
        <v>139</v>
      </c>
      <c r="J15" s="15">
        <v>1350</v>
      </c>
      <c r="K15" s="15">
        <v>134</v>
      </c>
      <c r="L15" s="15">
        <v>122</v>
      </c>
      <c r="M15" s="15">
        <v>78</v>
      </c>
      <c r="N15" s="15">
        <v>0</v>
      </c>
      <c r="O15" s="15">
        <v>9</v>
      </c>
      <c r="P15" s="15">
        <v>616</v>
      </c>
      <c r="Q15" s="15">
        <v>136</v>
      </c>
    </row>
    <row r="16" spans="1:17" x14ac:dyDescent="0.25">
      <c r="A16" s="15" t="s">
        <v>156</v>
      </c>
      <c r="B16" s="15">
        <v>2105</v>
      </c>
      <c r="C16" s="15" t="s">
        <v>157</v>
      </c>
      <c r="D16" s="15">
        <v>1753</v>
      </c>
      <c r="E16" s="15">
        <v>62</v>
      </c>
      <c r="F16" s="15">
        <v>1183</v>
      </c>
      <c r="G16" s="15">
        <v>78</v>
      </c>
      <c r="H16" s="15">
        <v>1183</v>
      </c>
      <c r="I16" s="15">
        <v>78</v>
      </c>
      <c r="J16" s="15">
        <v>1018</v>
      </c>
      <c r="K16" s="15">
        <v>88</v>
      </c>
      <c r="L16" s="15">
        <v>165</v>
      </c>
      <c r="M16" s="15">
        <v>48</v>
      </c>
      <c r="N16" s="15">
        <v>0</v>
      </c>
      <c r="O16" s="15">
        <v>9</v>
      </c>
      <c r="P16" s="15">
        <v>570</v>
      </c>
      <c r="Q16" s="15">
        <v>73</v>
      </c>
    </row>
    <row r="17" spans="1:17" x14ac:dyDescent="0.25">
      <c r="A17" s="15" t="s">
        <v>158</v>
      </c>
      <c r="B17" s="15">
        <v>2110</v>
      </c>
      <c r="C17" s="15" t="s">
        <v>159</v>
      </c>
      <c r="D17" s="15">
        <v>25500</v>
      </c>
      <c r="E17" s="15">
        <v>85</v>
      </c>
      <c r="F17" s="15">
        <v>18387</v>
      </c>
      <c r="G17" s="15">
        <v>422</v>
      </c>
      <c r="H17" s="15">
        <v>18211</v>
      </c>
      <c r="I17" s="15">
        <v>424</v>
      </c>
      <c r="J17" s="15">
        <v>17248</v>
      </c>
      <c r="K17" s="15">
        <v>456</v>
      </c>
      <c r="L17" s="15">
        <v>963</v>
      </c>
      <c r="M17" s="15">
        <v>154</v>
      </c>
      <c r="N17" s="15">
        <v>176</v>
      </c>
      <c r="O17" s="15">
        <v>82</v>
      </c>
      <c r="P17" s="15">
        <v>7113</v>
      </c>
      <c r="Q17" s="15">
        <v>423</v>
      </c>
    </row>
    <row r="18" spans="1:17" x14ac:dyDescent="0.25">
      <c r="A18" s="15" t="s">
        <v>160</v>
      </c>
      <c r="B18" s="15">
        <v>2122</v>
      </c>
      <c r="C18" s="15" t="s">
        <v>161</v>
      </c>
      <c r="D18" s="15">
        <v>44681</v>
      </c>
      <c r="E18" s="15">
        <v>136</v>
      </c>
      <c r="F18" s="15">
        <v>28349</v>
      </c>
      <c r="G18" s="15">
        <v>527</v>
      </c>
      <c r="H18" s="15">
        <v>28228</v>
      </c>
      <c r="I18" s="15">
        <v>525</v>
      </c>
      <c r="J18" s="15">
        <v>25455</v>
      </c>
      <c r="K18" s="15">
        <v>633</v>
      </c>
      <c r="L18" s="15">
        <v>2773</v>
      </c>
      <c r="M18" s="15">
        <v>358</v>
      </c>
      <c r="N18" s="15">
        <v>121</v>
      </c>
      <c r="O18" s="15">
        <v>55</v>
      </c>
      <c r="P18" s="15">
        <v>16332</v>
      </c>
      <c r="Q18" s="15">
        <v>536</v>
      </c>
    </row>
    <row r="19" spans="1:17" x14ac:dyDescent="0.25">
      <c r="A19" s="15" t="s">
        <v>162</v>
      </c>
      <c r="B19" s="15">
        <v>2130</v>
      </c>
      <c r="C19" s="15" t="s">
        <v>163</v>
      </c>
      <c r="D19" s="15">
        <v>10716</v>
      </c>
      <c r="E19" s="15">
        <v>52</v>
      </c>
      <c r="F19" s="15">
        <v>7578</v>
      </c>
      <c r="G19" s="15">
        <v>203</v>
      </c>
      <c r="H19" s="15">
        <v>7347</v>
      </c>
      <c r="I19" s="15">
        <v>216</v>
      </c>
      <c r="J19" s="15">
        <v>6708</v>
      </c>
      <c r="K19" s="15">
        <v>273</v>
      </c>
      <c r="L19" s="15">
        <v>639</v>
      </c>
      <c r="M19" s="15">
        <v>131</v>
      </c>
      <c r="N19" s="15">
        <v>231</v>
      </c>
      <c r="O19" s="15">
        <v>77</v>
      </c>
      <c r="P19" s="15">
        <v>3138</v>
      </c>
      <c r="Q19" s="15">
        <v>211</v>
      </c>
    </row>
    <row r="20" spans="1:17" x14ac:dyDescent="0.25">
      <c r="A20" s="15" t="s">
        <v>164</v>
      </c>
      <c r="B20" s="15">
        <v>2150</v>
      </c>
      <c r="C20" s="15" t="s">
        <v>165</v>
      </c>
      <c r="D20" s="15">
        <v>10437</v>
      </c>
      <c r="E20" s="15">
        <v>99</v>
      </c>
      <c r="F20" s="15">
        <v>8007</v>
      </c>
      <c r="G20" s="15">
        <v>234</v>
      </c>
      <c r="H20" s="15">
        <v>7227</v>
      </c>
      <c r="I20" s="15">
        <v>301</v>
      </c>
      <c r="J20" s="15">
        <v>6725</v>
      </c>
      <c r="K20" s="15">
        <v>281</v>
      </c>
      <c r="L20" s="15">
        <v>502</v>
      </c>
      <c r="M20" s="15">
        <v>164</v>
      </c>
      <c r="N20" s="15">
        <v>780</v>
      </c>
      <c r="O20" s="15">
        <v>198</v>
      </c>
      <c r="P20" s="15">
        <v>2430</v>
      </c>
      <c r="Q20" s="15">
        <v>232</v>
      </c>
    </row>
    <row r="21" spans="1:17" x14ac:dyDescent="0.25">
      <c r="A21" s="15" t="s">
        <v>166</v>
      </c>
      <c r="B21" s="15">
        <v>2164</v>
      </c>
      <c r="C21" s="15" t="s">
        <v>167</v>
      </c>
      <c r="D21" s="15">
        <v>1045</v>
      </c>
      <c r="E21" s="15">
        <v>97</v>
      </c>
      <c r="F21" s="15">
        <v>707</v>
      </c>
      <c r="G21" s="15">
        <v>67</v>
      </c>
      <c r="H21" s="15">
        <v>707</v>
      </c>
      <c r="I21" s="15">
        <v>67</v>
      </c>
      <c r="J21" s="15">
        <v>630</v>
      </c>
      <c r="K21" s="15">
        <v>66</v>
      </c>
      <c r="L21" s="15">
        <v>77</v>
      </c>
      <c r="M21" s="15">
        <v>25</v>
      </c>
      <c r="N21" s="15">
        <v>0</v>
      </c>
      <c r="O21" s="15">
        <v>9</v>
      </c>
      <c r="P21" s="15">
        <v>338</v>
      </c>
      <c r="Q21" s="15">
        <v>52</v>
      </c>
    </row>
    <row r="22" spans="1:17" x14ac:dyDescent="0.25">
      <c r="A22" s="15" t="s">
        <v>168</v>
      </c>
      <c r="B22" s="15">
        <v>2170</v>
      </c>
      <c r="C22" s="15" t="s">
        <v>169</v>
      </c>
      <c r="D22" s="15">
        <v>68419</v>
      </c>
      <c r="E22" s="15">
        <v>175</v>
      </c>
      <c r="F22" s="15">
        <v>44152</v>
      </c>
      <c r="G22" s="15">
        <v>547</v>
      </c>
      <c r="H22" s="15">
        <v>43774</v>
      </c>
      <c r="I22" s="15">
        <v>557</v>
      </c>
      <c r="J22" s="15">
        <v>39190</v>
      </c>
      <c r="K22" s="15">
        <v>658</v>
      </c>
      <c r="L22" s="15">
        <v>4584</v>
      </c>
      <c r="M22" s="15">
        <v>392</v>
      </c>
      <c r="N22" s="15">
        <v>378</v>
      </c>
      <c r="O22" s="15">
        <v>101</v>
      </c>
      <c r="P22" s="15">
        <v>24267</v>
      </c>
      <c r="Q22" s="15">
        <v>550</v>
      </c>
    </row>
    <row r="23" spans="1:17" x14ac:dyDescent="0.25">
      <c r="A23" s="15" t="s">
        <v>170</v>
      </c>
      <c r="B23" s="15">
        <v>2180</v>
      </c>
      <c r="C23" s="15" t="s">
        <v>171</v>
      </c>
      <c r="D23" s="15">
        <v>6744</v>
      </c>
      <c r="E23" s="15">
        <v>43</v>
      </c>
      <c r="F23" s="15">
        <v>4404</v>
      </c>
      <c r="G23" s="15">
        <v>125</v>
      </c>
      <c r="H23" s="15">
        <v>4362</v>
      </c>
      <c r="I23" s="15">
        <v>130</v>
      </c>
      <c r="J23" s="15">
        <v>3580</v>
      </c>
      <c r="K23" s="15">
        <v>119</v>
      </c>
      <c r="L23" s="15">
        <v>782</v>
      </c>
      <c r="M23" s="15">
        <v>76</v>
      </c>
      <c r="N23" s="15">
        <v>42</v>
      </c>
      <c r="O23" s="15">
        <v>22</v>
      </c>
      <c r="P23" s="15">
        <v>2340</v>
      </c>
      <c r="Q23" s="15">
        <v>131</v>
      </c>
    </row>
    <row r="24" spans="1:17" x14ac:dyDescent="0.25">
      <c r="A24" s="15" t="s">
        <v>172</v>
      </c>
      <c r="B24" s="15">
        <v>2185</v>
      </c>
      <c r="C24" s="15" t="s">
        <v>173</v>
      </c>
      <c r="D24" s="15">
        <v>7387</v>
      </c>
      <c r="E24" s="15">
        <v>37</v>
      </c>
      <c r="F24" s="15">
        <v>5958</v>
      </c>
      <c r="G24" s="15">
        <v>171</v>
      </c>
      <c r="H24" s="15">
        <v>5927</v>
      </c>
      <c r="I24" s="15">
        <v>177</v>
      </c>
      <c r="J24" s="15">
        <v>5217</v>
      </c>
      <c r="K24" s="15">
        <v>194</v>
      </c>
      <c r="L24" s="15">
        <v>710</v>
      </c>
      <c r="M24" s="15">
        <v>122</v>
      </c>
      <c r="N24" s="15">
        <v>31</v>
      </c>
      <c r="O24" s="15">
        <v>51</v>
      </c>
      <c r="P24" s="15">
        <v>1429</v>
      </c>
      <c r="Q24" s="15">
        <v>178</v>
      </c>
    </row>
    <row r="25" spans="1:17" x14ac:dyDescent="0.25">
      <c r="A25" s="15" t="s">
        <v>174</v>
      </c>
      <c r="B25" s="15">
        <v>2188</v>
      </c>
      <c r="C25" s="15" t="s">
        <v>175</v>
      </c>
      <c r="D25" s="15">
        <v>5200</v>
      </c>
      <c r="E25" s="15">
        <v>40</v>
      </c>
      <c r="F25" s="15">
        <v>3374</v>
      </c>
      <c r="G25" s="15">
        <v>102</v>
      </c>
      <c r="H25" s="15">
        <v>3374</v>
      </c>
      <c r="I25" s="15">
        <v>102</v>
      </c>
      <c r="J25" s="15">
        <v>2489</v>
      </c>
      <c r="K25" s="15">
        <v>120</v>
      </c>
      <c r="L25" s="15">
        <v>885</v>
      </c>
      <c r="M25" s="15">
        <v>92</v>
      </c>
      <c r="N25" s="15">
        <v>0</v>
      </c>
      <c r="O25" s="15">
        <v>13</v>
      </c>
      <c r="P25" s="15">
        <v>1826</v>
      </c>
      <c r="Q25" s="15">
        <v>100</v>
      </c>
    </row>
    <row r="26" spans="1:17" x14ac:dyDescent="0.25">
      <c r="A26" s="15" t="s">
        <v>176</v>
      </c>
      <c r="B26" s="15">
        <v>2195</v>
      </c>
      <c r="C26" s="15" t="s">
        <v>177</v>
      </c>
      <c r="D26" s="15">
        <v>3098</v>
      </c>
      <c r="E26" s="15">
        <v>120</v>
      </c>
      <c r="F26" s="15">
        <v>2294</v>
      </c>
      <c r="G26" s="15">
        <v>156</v>
      </c>
      <c r="H26" s="15">
        <v>2280</v>
      </c>
      <c r="I26" s="15">
        <v>157</v>
      </c>
      <c r="J26" s="15">
        <v>2143</v>
      </c>
      <c r="K26" s="15">
        <v>159</v>
      </c>
      <c r="L26" s="15">
        <v>137</v>
      </c>
      <c r="M26" s="15">
        <v>49</v>
      </c>
      <c r="N26" s="15">
        <v>14</v>
      </c>
      <c r="O26" s="15">
        <v>14</v>
      </c>
      <c r="P26" s="15">
        <v>804</v>
      </c>
      <c r="Q26" s="15">
        <v>113</v>
      </c>
    </row>
    <row r="27" spans="1:17" x14ac:dyDescent="0.25">
      <c r="A27" s="15" t="s">
        <v>178</v>
      </c>
      <c r="B27" s="15">
        <v>2198</v>
      </c>
      <c r="C27" s="15" t="s">
        <v>179</v>
      </c>
      <c r="D27" s="15">
        <v>4395</v>
      </c>
      <c r="E27" s="15">
        <v>22</v>
      </c>
      <c r="F27" s="15">
        <v>2847</v>
      </c>
      <c r="G27" s="15">
        <v>104</v>
      </c>
      <c r="H27" s="15">
        <v>2843</v>
      </c>
      <c r="I27" s="15">
        <v>105</v>
      </c>
      <c r="J27" s="15">
        <v>2480</v>
      </c>
      <c r="K27" s="15">
        <v>113</v>
      </c>
      <c r="L27" s="15">
        <v>363</v>
      </c>
      <c r="M27" s="15">
        <v>77</v>
      </c>
      <c r="N27" s="15">
        <v>4</v>
      </c>
      <c r="O27" s="15">
        <v>6</v>
      </c>
      <c r="P27" s="15">
        <v>1548</v>
      </c>
      <c r="Q27" s="15">
        <v>104</v>
      </c>
    </row>
    <row r="28" spans="1:17" x14ac:dyDescent="0.25">
      <c r="A28" s="15" t="s">
        <v>180</v>
      </c>
      <c r="B28" s="15">
        <v>2220</v>
      </c>
      <c r="C28" s="15" t="s">
        <v>181</v>
      </c>
      <c r="D28" s="15">
        <v>7099</v>
      </c>
      <c r="E28" s="15">
        <v>50</v>
      </c>
      <c r="F28" s="15">
        <v>5099</v>
      </c>
      <c r="G28" s="15">
        <v>182</v>
      </c>
      <c r="H28" s="15">
        <v>4969</v>
      </c>
      <c r="I28" s="15">
        <v>189</v>
      </c>
      <c r="J28" s="15">
        <v>4704</v>
      </c>
      <c r="K28" s="15">
        <v>209</v>
      </c>
      <c r="L28" s="15">
        <v>265</v>
      </c>
      <c r="M28" s="15">
        <v>81</v>
      </c>
      <c r="N28" s="15">
        <v>130</v>
      </c>
      <c r="O28" s="15">
        <v>55</v>
      </c>
      <c r="P28" s="15">
        <v>2000</v>
      </c>
      <c r="Q28" s="15">
        <v>181</v>
      </c>
    </row>
    <row r="29" spans="1:17" x14ac:dyDescent="0.25">
      <c r="A29" s="15" t="s">
        <v>182</v>
      </c>
      <c r="B29" s="15">
        <v>2230</v>
      </c>
      <c r="C29" s="15" t="s">
        <v>183</v>
      </c>
      <c r="D29" s="15">
        <v>881</v>
      </c>
      <c r="E29" s="15">
        <v>182</v>
      </c>
      <c r="F29" s="15">
        <v>754</v>
      </c>
      <c r="G29" s="15">
        <v>191</v>
      </c>
      <c r="H29" s="15">
        <v>754</v>
      </c>
      <c r="I29" s="15">
        <v>191</v>
      </c>
      <c r="J29" s="15">
        <v>695</v>
      </c>
      <c r="K29" s="15">
        <v>196</v>
      </c>
      <c r="L29" s="15">
        <v>59</v>
      </c>
      <c r="M29" s="15">
        <v>40</v>
      </c>
      <c r="N29" s="15">
        <v>0</v>
      </c>
      <c r="O29" s="15">
        <v>9</v>
      </c>
      <c r="P29" s="15">
        <v>127</v>
      </c>
      <c r="Q29" s="15">
        <v>33</v>
      </c>
    </row>
    <row r="30" spans="1:17" x14ac:dyDescent="0.25">
      <c r="A30" s="15" t="s">
        <v>184</v>
      </c>
      <c r="B30" s="15">
        <v>2240</v>
      </c>
      <c r="C30" s="15" t="s">
        <v>185</v>
      </c>
      <c r="D30" s="15">
        <v>5372</v>
      </c>
      <c r="E30" s="15">
        <v>51</v>
      </c>
      <c r="F30" s="15">
        <v>3488</v>
      </c>
      <c r="G30" s="15">
        <v>180</v>
      </c>
      <c r="H30" s="15">
        <v>3291</v>
      </c>
      <c r="I30" s="15">
        <v>208</v>
      </c>
      <c r="J30" s="15">
        <v>2989</v>
      </c>
      <c r="K30" s="15">
        <v>226</v>
      </c>
      <c r="L30" s="15">
        <v>302</v>
      </c>
      <c r="M30" s="15">
        <v>76</v>
      </c>
      <c r="N30" s="15">
        <v>197</v>
      </c>
      <c r="O30" s="15">
        <v>84</v>
      </c>
      <c r="P30" s="15">
        <v>1884</v>
      </c>
      <c r="Q30" s="15">
        <v>169</v>
      </c>
    </row>
    <row r="31" spans="1:17" x14ac:dyDescent="0.25">
      <c r="A31" s="15" t="s">
        <v>186</v>
      </c>
      <c r="B31" s="15">
        <v>2261</v>
      </c>
      <c r="C31" s="15" t="s">
        <v>187</v>
      </c>
      <c r="D31" s="15">
        <v>7497</v>
      </c>
      <c r="E31" s="15">
        <v>78</v>
      </c>
      <c r="F31" s="15">
        <v>5167</v>
      </c>
      <c r="G31" s="15">
        <v>265</v>
      </c>
      <c r="H31" s="15">
        <v>5114</v>
      </c>
      <c r="I31" s="15">
        <v>263</v>
      </c>
      <c r="J31" s="15">
        <v>4703</v>
      </c>
      <c r="K31" s="15">
        <v>294</v>
      </c>
      <c r="L31" s="15">
        <v>411</v>
      </c>
      <c r="M31" s="15">
        <v>130</v>
      </c>
      <c r="N31" s="15">
        <v>53</v>
      </c>
      <c r="O31" s="15">
        <v>38</v>
      </c>
      <c r="P31" s="15">
        <v>2330</v>
      </c>
      <c r="Q31" s="15">
        <v>273</v>
      </c>
    </row>
    <row r="32" spans="1:17" x14ac:dyDescent="0.25">
      <c r="A32" s="15" t="s">
        <v>188</v>
      </c>
      <c r="B32" s="15">
        <v>2270</v>
      </c>
      <c r="C32" s="15" t="s">
        <v>189</v>
      </c>
      <c r="D32" s="15">
        <v>4829</v>
      </c>
      <c r="E32" s="15">
        <v>20</v>
      </c>
      <c r="F32" s="15">
        <v>2878</v>
      </c>
      <c r="G32" s="15">
        <v>92</v>
      </c>
      <c r="H32" s="15">
        <v>2825</v>
      </c>
      <c r="I32" s="15">
        <v>91</v>
      </c>
      <c r="J32" s="15">
        <v>2032</v>
      </c>
      <c r="K32" s="15">
        <v>94</v>
      </c>
      <c r="L32" s="15">
        <v>793</v>
      </c>
      <c r="M32" s="15">
        <v>69</v>
      </c>
      <c r="N32" s="15">
        <v>53</v>
      </c>
      <c r="O32" s="15">
        <v>31</v>
      </c>
      <c r="P32" s="15">
        <v>1951</v>
      </c>
      <c r="Q32" s="15">
        <v>95</v>
      </c>
    </row>
    <row r="33" spans="1:23" x14ac:dyDescent="0.25">
      <c r="A33" s="15" t="s">
        <v>190</v>
      </c>
      <c r="B33" s="15">
        <v>2275</v>
      </c>
      <c r="C33" s="15" t="s">
        <v>191</v>
      </c>
      <c r="D33" s="15">
        <v>2019</v>
      </c>
      <c r="E33" s="15">
        <v>104</v>
      </c>
      <c r="F33" s="15">
        <v>1184</v>
      </c>
      <c r="G33" s="15">
        <v>115</v>
      </c>
      <c r="H33" s="15">
        <v>1184</v>
      </c>
      <c r="I33" s="15">
        <v>115</v>
      </c>
      <c r="J33" s="15">
        <v>1089</v>
      </c>
      <c r="K33" s="15">
        <v>124</v>
      </c>
      <c r="L33" s="15">
        <v>95</v>
      </c>
      <c r="M33" s="15">
        <v>42</v>
      </c>
      <c r="N33" s="15">
        <v>0</v>
      </c>
      <c r="O33" s="15">
        <v>9</v>
      </c>
      <c r="P33" s="15">
        <v>835</v>
      </c>
      <c r="Q33" s="15">
        <v>127</v>
      </c>
    </row>
    <row r="34" spans="1:23" x14ac:dyDescent="0.25">
      <c r="A34" s="15" t="s">
        <v>192</v>
      </c>
      <c r="B34" s="15">
        <v>2282</v>
      </c>
      <c r="C34" s="15" t="s">
        <v>193</v>
      </c>
      <c r="D34" s="15">
        <v>481</v>
      </c>
      <c r="E34" s="15">
        <v>80</v>
      </c>
      <c r="F34" s="15">
        <v>387</v>
      </c>
      <c r="G34" s="15">
        <v>76</v>
      </c>
      <c r="H34" s="15">
        <v>387</v>
      </c>
      <c r="I34" s="15">
        <v>76</v>
      </c>
      <c r="J34" s="15">
        <v>363</v>
      </c>
      <c r="K34" s="15">
        <v>75</v>
      </c>
      <c r="L34" s="15">
        <v>24</v>
      </c>
      <c r="M34" s="15">
        <v>12</v>
      </c>
      <c r="N34" s="15">
        <v>0</v>
      </c>
      <c r="O34" s="15">
        <v>9</v>
      </c>
      <c r="P34" s="15">
        <v>94</v>
      </c>
      <c r="Q34" s="15">
        <v>24</v>
      </c>
    </row>
    <row r="35" spans="1:23" x14ac:dyDescent="0.25">
      <c r="A35" s="15" t="s">
        <v>194</v>
      </c>
      <c r="B35" s="15">
        <v>2290</v>
      </c>
      <c r="C35" s="15" t="s">
        <v>195</v>
      </c>
      <c r="D35" s="15">
        <v>4233</v>
      </c>
      <c r="E35" s="15">
        <v>29</v>
      </c>
      <c r="F35" s="15">
        <v>2589</v>
      </c>
      <c r="G35" s="15">
        <v>83</v>
      </c>
      <c r="H35" s="15">
        <v>2582</v>
      </c>
      <c r="I35" s="15">
        <v>84</v>
      </c>
      <c r="J35" s="15">
        <v>2016</v>
      </c>
      <c r="K35" s="15">
        <v>88</v>
      </c>
      <c r="L35" s="15">
        <v>566</v>
      </c>
      <c r="M35" s="15">
        <v>60</v>
      </c>
      <c r="N35" s="15">
        <v>7</v>
      </c>
      <c r="O35" s="15">
        <v>7</v>
      </c>
      <c r="P35" s="15">
        <v>1644</v>
      </c>
      <c r="Q35" s="15">
        <v>84</v>
      </c>
    </row>
    <row r="36" spans="1:23" x14ac:dyDescent="0.25">
      <c r="A36" s="15" t="s">
        <v>196</v>
      </c>
      <c r="B36" s="15">
        <v>11002198</v>
      </c>
      <c r="C36" s="15" t="s">
        <v>197</v>
      </c>
      <c r="D36" s="15">
        <v>1184</v>
      </c>
      <c r="E36" s="15">
        <v>77</v>
      </c>
      <c r="F36" s="15">
        <v>756</v>
      </c>
      <c r="G36" s="15">
        <v>81</v>
      </c>
      <c r="H36" s="15">
        <v>756</v>
      </c>
      <c r="I36" s="15">
        <v>81</v>
      </c>
      <c r="J36" s="15">
        <v>648</v>
      </c>
      <c r="K36" s="15">
        <v>80</v>
      </c>
      <c r="L36" s="15">
        <v>108</v>
      </c>
      <c r="M36" s="15">
        <v>43</v>
      </c>
      <c r="N36" s="15">
        <v>0</v>
      </c>
      <c r="O36" s="15">
        <v>9</v>
      </c>
      <c r="P36" s="15">
        <v>428</v>
      </c>
      <c r="Q36" s="15">
        <v>68</v>
      </c>
      <c r="S36" s="65"/>
      <c r="W36" s="63"/>
    </row>
    <row r="37" spans="1:23" x14ac:dyDescent="0.25">
      <c r="A37" s="15" t="s">
        <v>198</v>
      </c>
      <c r="B37" s="15">
        <v>601502150</v>
      </c>
      <c r="C37" s="15" t="s">
        <v>199</v>
      </c>
      <c r="D37" s="15">
        <v>85</v>
      </c>
      <c r="E37" s="15">
        <v>43</v>
      </c>
      <c r="F37" s="15">
        <v>43</v>
      </c>
      <c r="G37" s="15">
        <v>27</v>
      </c>
      <c r="H37" s="15">
        <v>43</v>
      </c>
      <c r="I37" s="15">
        <v>27</v>
      </c>
      <c r="J37" s="15">
        <v>27</v>
      </c>
      <c r="K37" s="15">
        <v>17</v>
      </c>
      <c r="L37" s="15">
        <v>16</v>
      </c>
      <c r="M37" s="15">
        <v>15</v>
      </c>
      <c r="N37" s="15">
        <v>0</v>
      </c>
      <c r="O37" s="15">
        <v>9</v>
      </c>
      <c r="P37" s="15">
        <v>42</v>
      </c>
      <c r="Q37" s="15">
        <v>21</v>
      </c>
      <c r="S37" s="65"/>
      <c r="W37" s="63"/>
    </row>
    <row r="38" spans="1:23" x14ac:dyDescent="0.25">
      <c r="A38" s="15" t="s">
        <v>200</v>
      </c>
      <c r="B38" s="15">
        <v>602002050</v>
      </c>
      <c r="C38" s="15" t="s">
        <v>201</v>
      </c>
      <c r="D38" s="15">
        <v>408</v>
      </c>
      <c r="E38" s="15">
        <v>53</v>
      </c>
      <c r="F38" s="15">
        <v>248</v>
      </c>
      <c r="G38" s="15">
        <v>38</v>
      </c>
      <c r="H38" s="15">
        <v>248</v>
      </c>
      <c r="I38" s="15">
        <v>38</v>
      </c>
      <c r="J38" s="15">
        <v>179</v>
      </c>
      <c r="K38" s="15">
        <v>34</v>
      </c>
      <c r="L38" s="15">
        <v>69</v>
      </c>
      <c r="M38" s="15">
        <v>19</v>
      </c>
      <c r="N38" s="15">
        <v>0</v>
      </c>
      <c r="O38" s="15">
        <v>9</v>
      </c>
      <c r="P38" s="15">
        <v>160</v>
      </c>
      <c r="Q38" s="15">
        <v>31</v>
      </c>
      <c r="S38" s="65"/>
      <c r="W38" s="63"/>
    </row>
    <row r="39" spans="1:23" x14ac:dyDescent="0.25">
      <c r="A39" s="15" t="s">
        <v>202</v>
      </c>
      <c r="B39" s="15">
        <v>602502050</v>
      </c>
      <c r="C39" s="15" t="s">
        <v>203</v>
      </c>
      <c r="D39" s="15">
        <v>253</v>
      </c>
      <c r="E39" s="15">
        <v>38</v>
      </c>
      <c r="F39" s="15">
        <v>176</v>
      </c>
      <c r="G39" s="15">
        <v>28</v>
      </c>
      <c r="H39" s="15">
        <v>176</v>
      </c>
      <c r="I39" s="15">
        <v>28</v>
      </c>
      <c r="J39" s="15">
        <v>120</v>
      </c>
      <c r="K39" s="15">
        <v>27</v>
      </c>
      <c r="L39" s="15">
        <v>56</v>
      </c>
      <c r="M39" s="15">
        <v>19</v>
      </c>
      <c r="N39" s="15">
        <v>0</v>
      </c>
      <c r="O39" s="15">
        <v>9</v>
      </c>
      <c r="P39" s="15">
        <v>77</v>
      </c>
      <c r="Q39" s="15">
        <v>22</v>
      </c>
      <c r="S39" s="65"/>
      <c r="W39" s="63"/>
    </row>
    <row r="40" spans="1:23" x14ac:dyDescent="0.25">
      <c r="A40" s="15" t="s">
        <v>204</v>
      </c>
      <c r="B40" s="15">
        <v>603002013</v>
      </c>
      <c r="C40" s="15" t="s">
        <v>205</v>
      </c>
      <c r="D40" s="15">
        <v>919</v>
      </c>
      <c r="E40" s="15">
        <v>256</v>
      </c>
      <c r="F40" s="15">
        <v>912</v>
      </c>
      <c r="G40" s="15">
        <v>257</v>
      </c>
      <c r="H40" s="15">
        <v>912</v>
      </c>
      <c r="I40" s="15">
        <v>257</v>
      </c>
      <c r="J40" s="15">
        <v>906</v>
      </c>
      <c r="K40" s="15">
        <v>254</v>
      </c>
      <c r="L40" s="15">
        <v>6</v>
      </c>
      <c r="M40" s="15">
        <v>11</v>
      </c>
      <c r="N40" s="15">
        <v>0</v>
      </c>
      <c r="O40" s="15">
        <v>9</v>
      </c>
      <c r="P40" s="15">
        <v>7</v>
      </c>
      <c r="Q40" s="15">
        <v>5</v>
      </c>
      <c r="S40" s="65"/>
      <c r="W40" s="63"/>
    </row>
    <row r="41" spans="1:23" x14ac:dyDescent="0.25">
      <c r="A41" s="15" t="s">
        <v>206</v>
      </c>
      <c r="B41" s="15">
        <v>603502270</v>
      </c>
      <c r="C41" s="15" t="s">
        <v>207</v>
      </c>
      <c r="D41" s="15">
        <v>413</v>
      </c>
      <c r="E41" s="15">
        <v>48</v>
      </c>
      <c r="F41" s="15">
        <v>207</v>
      </c>
      <c r="G41" s="15">
        <v>34</v>
      </c>
      <c r="H41" s="15">
        <v>207</v>
      </c>
      <c r="I41" s="15">
        <v>34</v>
      </c>
      <c r="J41" s="15">
        <v>161</v>
      </c>
      <c r="K41" s="15">
        <v>29</v>
      </c>
      <c r="L41" s="15">
        <v>46</v>
      </c>
      <c r="M41" s="15">
        <v>13</v>
      </c>
      <c r="N41" s="15">
        <v>0</v>
      </c>
      <c r="O41" s="15">
        <v>9</v>
      </c>
      <c r="P41" s="15">
        <v>206</v>
      </c>
      <c r="Q41" s="15">
        <v>37</v>
      </c>
      <c r="S41" s="65"/>
      <c r="W41" s="63"/>
    </row>
    <row r="42" spans="1:23" x14ac:dyDescent="0.25">
      <c r="A42" s="15" t="s">
        <v>208</v>
      </c>
      <c r="B42" s="15">
        <v>604002290</v>
      </c>
      <c r="C42" s="15" t="s">
        <v>209</v>
      </c>
      <c r="D42" s="15">
        <v>1</v>
      </c>
      <c r="E42" s="15">
        <v>2</v>
      </c>
      <c r="F42" s="15">
        <v>1</v>
      </c>
      <c r="G42" s="15">
        <v>2</v>
      </c>
      <c r="H42" s="15">
        <v>1</v>
      </c>
      <c r="I42" s="15">
        <v>2</v>
      </c>
      <c r="J42" s="15">
        <v>1</v>
      </c>
      <c r="K42" s="15">
        <v>2</v>
      </c>
      <c r="L42" s="15">
        <v>0</v>
      </c>
      <c r="M42" s="15">
        <v>9</v>
      </c>
      <c r="N42" s="15">
        <v>0</v>
      </c>
      <c r="O42" s="15">
        <v>9</v>
      </c>
      <c r="P42" s="15">
        <v>0</v>
      </c>
      <c r="Q42" s="15">
        <v>9</v>
      </c>
      <c r="S42" s="65"/>
      <c r="W42" s="63"/>
    </row>
    <row r="43" spans="1:23" x14ac:dyDescent="0.25">
      <c r="A43" s="15" t="s">
        <v>210</v>
      </c>
      <c r="B43" s="15">
        <v>604502070</v>
      </c>
      <c r="C43" s="15" t="s">
        <v>211</v>
      </c>
      <c r="D43" s="15">
        <v>165</v>
      </c>
      <c r="E43" s="15">
        <v>50</v>
      </c>
      <c r="F43" s="15">
        <v>92</v>
      </c>
      <c r="G43" s="15">
        <v>36</v>
      </c>
      <c r="H43" s="15">
        <v>92</v>
      </c>
      <c r="I43" s="15">
        <v>36</v>
      </c>
      <c r="J43" s="15">
        <v>57</v>
      </c>
      <c r="K43" s="15">
        <v>22</v>
      </c>
      <c r="L43" s="15">
        <v>35</v>
      </c>
      <c r="M43" s="15">
        <v>21</v>
      </c>
      <c r="N43" s="15">
        <v>0</v>
      </c>
      <c r="O43" s="15">
        <v>9</v>
      </c>
      <c r="P43" s="15">
        <v>73</v>
      </c>
      <c r="Q43" s="15">
        <v>24</v>
      </c>
      <c r="S43" s="65"/>
      <c r="W43" s="63"/>
    </row>
    <row r="44" spans="1:23" x14ac:dyDescent="0.25">
      <c r="A44" s="15" t="s">
        <v>212</v>
      </c>
      <c r="B44" s="15">
        <v>606502270</v>
      </c>
      <c r="C44" s="15" t="s">
        <v>213</v>
      </c>
      <c r="D44" s="15">
        <v>296</v>
      </c>
      <c r="E44" s="15">
        <v>39</v>
      </c>
      <c r="F44" s="15">
        <v>188</v>
      </c>
      <c r="G44" s="15">
        <v>32</v>
      </c>
      <c r="H44" s="15">
        <v>188</v>
      </c>
      <c r="I44" s="15">
        <v>32</v>
      </c>
      <c r="J44" s="15">
        <v>149</v>
      </c>
      <c r="K44" s="15">
        <v>32</v>
      </c>
      <c r="L44" s="15">
        <v>39</v>
      </c>
      <c r="M44" s="15">
        <v>12</v>
      </c>
      <c r="N44" s="15">
        <v>0</v>
      </c>
      <c r="O44" s="15">
        <v>9</v>
      </c>
      <c r="P44" s="15">
        <v>108</v>
      </c>
      <c r="Q44" s="15">
        <v>23</v>
      </c>
      <c r="S44" s="65"/>
      <c r="W44" s="63"/>
    </row>
    <row r="45" spans="1:23" x14ac:dyDescent="0.25">
      <c r="A45" s="15" t="s">
        <v>214</v>
      </c>
      <c r="B45" s="15">
        <v>607002290</v>
      </c>
      <c r="C45" s="15" t="s">
        <v>215</v>
      </c>
      <c r="D45" s="15">
        <v>110</v>
      </c>
      <c r="E45" s="15">
        <v>30</v>
      </c>
      <c r="F45" s="15">
        <v>65</v>
      </c>
      <c r="G45" s="15">
        <v>17</v>
      </c>
      <c r="H45" s="15">
        <v>65</v>
      </c>
      <c r="I45" s="15">
        <v>17</v>
      </c>
      <c r="J45" s="15">
        <v>38</v>
      </c>
      <c r="K45" s="15">
        <v>14</v>
      </c>
      <c r="L45" s="15">
        <v>27</v>
      </c>
      <c r="M45" s="15">
        <v>13</v>
      </c>
      <c r="N45" s="15">
        <v>0</v>
      </c>
      <c r="O45" s="15">
        <v>9</v>
      </c>
      <c r="P45" s="15">
        <v>45</v>
      </c>
      <c r="Q45" s="15">
        <v>19</v>
      </c>
      <c r="S45" s="65"/>
      <c r="W45" s="63"/>
    </row>
    <row r="46" spans="1:23" x14ac:dyDescent="0.25">
      <c r="A46" s="15" t="s">
        <v>216</v>
      </c>
      <c r="B46" s="15">
        <v>607502188</v>
      </c>
      <c r="C46" s="15" t="s">
        <v>217</v>
      </c>
      <c r="D46" s="15">
        <v>183</v>
      </c>
      <c r="E46" s="15">
        <v>44</v>
      </c>
      <c r="F46" s="15">
        <v>112</v>
      </c>
      <c r="G46" s="15">
        <v>28</v>
      </c>
      <c r="H46" s="15">
        <v>112</v>
      </c>
      <c r="I46" s="15">
        <v>28</v>
      </c>
      <c r="J46" s="15">
        <v>65</v>
      </c>
      <c r="K46" s="15">
        <v>19</v>
      </c>
      <c r="L46" s="15">
        <v>47</v>
      </c>
      <c r="M46" s="15">
        <v>20</v>
      </c>
      <c r="N46" s="15">
        <v>0</v>
      </c>
      <c r="O46" s="15">
        <v>9</v>
      </c>
      <c r="P46" s="15">
        <v>71</v>
      </c>
      <c r="Q46" s="15">
        <v>22</v>
      </c>
      <c r="S46" s="65"/>
      <c r="W46" s="63"/>
    </row>
    <row r="47" spans="1:23" x14ac:dyDescent="0.25">
      <c r="A47" s="15" t="s">
        <v>218</v>
      </c>
      <c r="B47" s="15">
        <v>608002185</v>
      </c>
      <c r="C47" s="15" t="s">
        <v>219</v>
      </c>
      <c r="D47" s="15">
        <v>189</v>
      </c>
      <c r="E47" s="15">
        <v>50</v>
      </c>
      <c r="F47" s="15">
        <v>125</v>
      </c>
      <c r="G47" s="15">
        <v>41</v>
      </c>
      <c r="H47" s="15">
        <v>125</v>
      </c>
      <c r="I47" s="15">
        <v>41</v>
      </c>
      <c r="J47" s="15">
        <v>104</v>
      </c>
      <c r="K47" s="15">
        <v>36</v>
      </c>
      <c r="L47" s="15">
        <v>21</v>
      </c>
      <c r="M47" s="15">
        <v>11</v>
      </c>
      <c r="N47" s="15">
        <v>0</v>
      </c>
      <c r="O47" s="15">
        <v>9</v>
      </c>
      <c r="P47" s="15">
        <v>64</v>
      </c>
      <c r="Q47" s="15">
        <v>18</v>
      </c>
      <c r="S47" s="65"/>
      <c r="W47" s="63"/>
    </row>
    <row r="48" spans="1:23" x14ac:dyDescent="0.25">
      <c r="A48" s="15" t="s">
        <v>220</v>
      </c>
      <c r="B48" s="15">
        <v>609502270</v>
      </c>
      <c r="C48" s="15" t="s">
        <v>221</v>
      </c>
      <c r="D48" s="15">
        <v>69</v>
      </c>
      <c r="E48" s="15">
        <v>23</v>
      </c>
      <c r="F48" s="15">
        <v>50</v>
      </c>
      <c r="G48" s="15">
        <v>19</v>
      </c>
      <c r="H48" s="15">
        <v>50</v>
      </c>
      <c r="I48" s="15">
        <v>19</v>
      </c>
      <c r="J48" s="15">
        <v>36</v>
      </c>
      <c r="K48" s="15">
        <v>14</v>
      </c>
      <c r="L48" s="15">
        <v>14</v>
      </c>
      <c r="M48" s="15">
        <v>9</v>
      </c>
      <c r="N48" s="15">
        <v>0</v>
      </c>
      <c r="O48" s="15">
        <v>9</v>
      </c>
      <c r="P48" s="15">
        <v>19</v>
      </c>
      <c r="Q48" s="15">
        <v>14</v>
      </c>
      <c r="S48" s="65"/>
      <c r="W48" s="63"/>
    </row>
    <row r="49" spans="1:23" x14ac:dyDescent="0.25">
      <c r="A49" s="15" t="s">
        <v>222</v>
      </c>
      <c r="B49" s="15">
        <v>610002105</v>
      </c>
      <c r="C49" s="15" t="s">
        <v>223</v>
      </c>
      <c r="D49" s="15">
        <v>374</v>
      </c>
      <c r="E49" s="15">
        <v>100</v>
      </c>
      <c r="F49" s="15">
        <v>260</v>
      </c>
      <c r="G49" s="15">
        <v>98</v>
      </c>
      <c r="H49" s="15">
        <v>260</v>
      </c>
      <c r="I49" s="15">
        <v>98</v>
      </c>
      <c r="J49" s="15">
        <v>211</v>
      </c>
      <c r="K49" s="15">
        <v>98</v>
      </c>
      <c r="L49" s="15">
        <v>49</v>
      </c>
      <c r="M49" s="15">
        <v>29</v>
      </c>
      <c r="N49" s="15">
        <v>0</v>
      </c>
      <c r="O49" s="15">
        <v>9</v>
      </c>
      <c r="P49" s="15">
        <v>114</v>
      </c>
      <c r="Q49" s="15">
        <v>33</v>
      </c>
      <c r="S49" s="65"/>
      <c r="W49" s="63"/>
    </row>
    <row r="50" spans="1:23" x14ac:dyDescent="0.25">
      <c r="A50" s="15" t="s">
        <v>224</v>
      </c>
      <c r="B50" s="15">
        <v>610502050</v>
      </c>
      <c r="C50" s="15" t="s">
        <v>225</v>
      </c>
      <c r="D50" s="15">
        <v>378</v>
      </c>
      <c r="E50" s="15">
        <v>54</v>
      </c>
      <c r="F50" s="15">
        <v>241</v>
      </c>
      <c r="G50" s="15">
        <v>37</v>
      </c>
      <c r="H50" s="15">
        <v>241</v>
      </c>
      <c r="I50" s="15">
        <v>37</v>
      </c>
      <c r="J50" s="15">
        <v>211</v>
      </c>
      <c r="K50" s="15">
        <v>33</v>
      </c>
      <c r="L50" s="15">
        <v>30</v>
      </c>
      <c r="M50" s="15">
        <v>13</v>
      </c>
      <c r="N50" s="15">
        <v>0</v>
      </c>
      <c r="O50" s="15">
        <v>9</v>
      </c>
      <c r="P50" s="15">
        <v>137</v>
      </c>
      <c r="Q50" s="15">
        <v>33</v>
      </c>
      <c r="S50" s="65"/>
      <c r="W50" s="63"/>
    </row>
    <row r="51" spans="1:23" x14ac:dyDescent="0.25">
      <c r="A51" s="15" t="s">
        <v>226</v>
      </c>
      <c r="B51" s="15">
        <v>612502290</v>
      </c>
      <c r="C51" s="15" t="s">
        <v>227</v>
      </c>
      <c r="D51" s="15">
        <v>60</v>
      </c>
      <c r="E51" s="15">
        <v>27</v>
      </c>
      <c r="F51" s="15">
        <v>40</v>
      </c>
      <c r="G51" s="15">
        <v>22</v>
      </c>
      <c r="H51" s="15">
        <v>40</v>
      </c>
      <c r="I51" s="15">
        <v>22</v>
      </c>
      <c r="J51" s="15">
        <v>35</v>
      </c>
      <c r="K51" s="15">
        <v>20</v>
      </c>
      <c r="L51" s="15">
        <v>5</v>
      </c>
      <c r="M51" s="15">
        <v>7</v>
      </c>
      <c r="N51" s="15">
        <v>0</v>
      </c>
      <c r="O51" s="15">
        <v>9</v>
      </c>
      <c r="P51" s="15">
        <v>20</v>
      </c>
      <c r="Q51" s="15">
        <v>12</v>
      </c>
      <c r="S51" s="65"/>
      <c r="W51" s="63"/>
    </row>
    <row r="52" spans="1:23" x14ac:dyDescent="0.25">
      <c r="A52" s="15" t="s">
        <v>228</v>
      </c>
      <c r="B52" s="15">
        <v>614002290</v>
      </c>
      <c r="C52" s="15" t="s">
        <v>229</v>
      </c>
      <c r="D52" s="15">
        <v>98</v>
      </c>
      <c r="E52" s="15">
        <v>25</v>
      </c>
      <c r="F52" s="15">
        <v>51</v>
      </c>
      <c r="G52" s="15">
        <v>13</v>
      </c>
      <c r="H52" s="15">
        <v>51</v>
      </c>
      <c r="I52" s="15">
        <v>13</v>
      </c>
      <c r="J52" s="15">
        <v>35</v>
      </c>
      <c r="K52" s="15">
        <v>12</v>
      </c>
      <c r="L52" s="15">
        <v>16</v>
      </c>
      <c r="M52" s="15">
        <v>8</v>
      </c>
      <c r="N52" s="15">
        <v>0</v>
      </c>
      <c r="O52" s="15">
        <v>9</v>
      </c>
      <c r="P52" s="15">
        <v>47</v>
      </c>
      <c r="Q52" s="15">
        <v>18</v>
      </c>
      <c r="S52" s="65"/>
      <c r="W52" s="63"/>
    </row>
    <row r="53" spans="1:23" x14ac:dyDescent="0.25">
      <c r="A53" s="15" t="s">
        <v>230</v>
      </c>
      <c r="B53" s="15">
        <v>615002016</v>
      </c>
      <c r="C53" s="15" t="s">
        <v>231</v>
      </c>
      <c r="D53" s="15">
        <v>54</v>
      </c>
      <c r="E53" s="15">
        <v>18</v>
      </c>
      <c r="F53" s="15">
        <v>37</v>
      </c>
      <c r="G53" s="15">
        <v>16</v>
      </c>
      <c r="H53" s="15">
        <v>35</v>
      </c>
      <c r="I53" s="15">
        <v>16</v>
      </c>
      <c r="J53" s="15">
        <v>35</v>
      </c>
      <c r="K53" s="15">
        <v>16</v>
      </c>
      <c r="L53" s="15">
        <v>0</v>
      </c>
      <c r="M53" s="15">
        <v>9</v>
      </c>
      <c r="N53" s="15">
        <v>2</v>
      </c>
      <c r="O53" s="15">
        <v>3</v>
      </c>
      <c r="P53" s="15">
        <v>17</v>
      </c>
      <c r="Q53" s="15">
        <v>16</v>
      </c>
      <c r="S53" s="65"/>
      <c r="W53" s="63"/>
    </row>
    <row r="54" spans="1:23" x14ac:dyDescent="0.25">
      <c r="A54" s="15" t="s">
        <v>232</v>
      </c>
      <c r="B54" s="15">
        <v>616002050</v>
      </c>
      <c r="C54" s="15" t="s">
        <v>233</v>
      </c>
      <c r="D54" s="15">
        <v>189</v>
      </c>
      <c r="E54" s="15">
        <v>41</v>
      </c>
      <c r="F54" s="15">
        <v>111</v>
      </c>
      <c r="G54" s="15">
        <v>22</v>
      </c>
      <c r="H54" s="15">
        <v>111</v>
      </c>
      <c r="I54" s="15">
        <v>22</v>
      </c>
      <c r="J54" s="15">
        <v>85</v>
      </c>
      <c r="K54" s="15">
        <v>18</v>
      </c>
      <c r="L54" s="15">
        <v>26</v>
      </c>
      <c r="M54" s="15">
        <v>10</v>
      </c>
      <c r="N54" s="15">
        <v>0</v>
      </c>
      <c r="O54" s="15">
        <v>9</v>
      </c>
      <c r="P54" s="15">
        <v>78</v>
      </c>
      <c r="Q54" s="15">
        <v>26</v>
      </c>
      <c r="S54" s="65"/>
      <c r="W54" s="63"/>
    </row>
    <row r="55" spans="1:23" x14ac:dyDescent="0.25">
      <c r="A55" s="15" t="s">
        <v>234</v>
      </c>
      <c r="B55" s="15">
        <v>616502185</v>
      </c>
      <c r="C55" s="15" t="s">
        <v>235</v>
      </c>
      <c r="D55" s="15">
        <v>187</v>
      </c>
      <c r="E55" s="15">
        <v>50</v>
      </c>
      <c r="F55" s="15">
        <v>104</v>
      </c>
      <c r="G55" s="15">
        <v>32</v>
      </c>
      <c r="H55" s="15">
        <v>104</v>
      </c>
      <c r="I55" s="15">
        <v>32</v>
      </c>
      <c r="J55" s="15">
        <v>92</v>
      </c>
      <c r="K55" s="15">
        <v>30</v>
      </c>
      <c r="L55" s="15">
        <v>12</v>
      </c>
      <c r="M55" s="15">
        <v>8</v>
      </c>
      <c r="N55" s="15">
        <v>0</v>
      </c>
      <c r="O55" s="15">
        <v>9</v>
      </c>
      <c r="P55" s="15">
        <v>83</v>
      </c>
      <c r="Q55" s="15">
        <v>26</v>
      </c>
      <c r="S55" s="65"/>
      <c r="W55" s="63"/>
    </row>
    <row r="56" spans="1:23" x14ac:dyDescent="0.25">
      <c r="A56" s="15" t="s">
        <v>236</v>
      </c>
      <c r="B56" s="15">
        <v>617502185</v>
      </c>
      <c r="C56" s="15" t="s">
        <v>237</v>
      </c>
      <c r="D56" s="15">
        <v>3028</v>
      </c>
      <c r="E56" s="15">
        <v>137</v>
      </c>
      <c r="F56" s="15">
        <v>2337</v>
      </c>
      <c r="G56" s="15">
        <v>187</v>
      </c>
      <c r="H56" s="15">
        <v>2337</v>
      </c>
      <c r="I56" s="15">
        <v>187</v>
      </c>
      <c r="J56" s="15">
        <v>1930</v>
      </c>
      <c r="K56" s="15">
        <v>195</v>
      </c>
      <c r="L56" s="15">
        <v>407</v>
      </c>
      <c r="M56" s="15">
        <v>107</v>
      </c>
      <c r="N56" s="15">
        <v>0</v>
      </c>
      <c r="O56" s="15">
        <v>9</v>
      </c>
      <c r="P56" s="15">
        <v>691</v>
      </c>
      <c r="Q56" s="15">
        <v>148</v>
      </c>
      <c r="S56" s="65"/>
      <c r="W56" s="63"/>
    </row>
    <row r="57" spans="1:23" x14ac:dyDescent="0.25">
      <c r="A57" s="15" t="s">
        <v>238</v>
      </c>
      <c r="B57" s="15">
        <v>619002290</v>
      </c>
      <c r="C57" s="15" t="s">
        <v>239</v>
      </c>
      <c r="D57" s="15">
        <v>78</v>
      </c>
      <c r="E57" s="15">
        <v>24</v>
      </c>
      <c r="F57" s="15">
        <v>61</v>
      </c>
      <c r="G57" s="15">
        <v>22</v>
      </c>
      <c r="H57" s="15">
        <v>61</v>
      </c>
      <c r="I57" s="15">
        <v>22</v>
      </c>
      <c r="J57" s="15">
        <v>45</v>
      </c>
      <c r="K57" s="15">
        <v>17</v>
      </c>
      <c r="L57" s="15">
        <v>16</v>
      </c>
      <c r="M57" s="15">
        <v>14</v>
      </c>
      <c r="N57" s="15">
        <v>0</v>
      </c>
      <c r="O57" s="15">
        <v>9</v>
      </c>
      <c r="P57" s="15">
        <v>17</v>
      </c>
      <c r="Q57" s="15">
        <v>9</v>
      </c>
      <c r="S57" s="65"/>
      <c r="W57" s="63"/>
    </row>
    <row r="58" spans="1:23" x14ac:dyDescent="0.25">
      <c r="A58" s="15" t="s">
        <v>240</v>
      </c>
      <c r="B58" s="15">
        <v>619502013</v>
      </c>
      <c r="C58" s="15" t="s">
        <v>241</v>
      </c>
      <c r="D58" s="15">
        <v>0</v>
      </c>
      <c r="E58" s="15">
        <v>9</v>
      </c>
      <c r="F58" s="15">
        <v>0</v>
      </c>
      <c r="G58" s="15">
        <v>9</v>
      </c>
      <c r="H58" s="15">
        <v>0</v>
      </c>
      <c r="I58" s="15">
        <v>9</v>
      </c>
      <c r="J58" s="15">
        <v>0</v>
      </c>
      <c r="K58" s="15">
        <v>9</v>
      </c>
      <c r="L58" s="15">
        <v>0</v>
      </c>
      <c r="M58" s="15">
        <v>9</v>
      </c>
      <c r="N58" s="15">
        <v>0</v>
      </c>
      <c r="O58" s="15">
        <v>9</v>
      </c>
      <c r="P58" s="15">
        <v>0</v>
      </c>
      <c r="Q58" s="15">
        <v>9</v>
      </c>
      <c r="S58" s="65"/>
      <c r="W58" s="63"/>
    </row>
    <row r="59" spans="1:23" x14ac:dyDescent="0.25">
      <c r="A59" s="15" t="s">
        <v>242</v>
      </c>
      <c r="B59" s="15">
        <v>620502050</v>
      </c>
      <c r="C59" s="15" t="s">
        <v>243</v>
      </c>
      <c r="D59" s="15">
        <v>4482</v>
      </c>
      <c r="E59" s="15">
        <v>156</v>
      </c>
      <c r="F59" s="15">
        <v>3281</v>
      </c>
      <c r="G59" s="15">
        <v>177</v>
      </c>
      <c r="H59" s="15">
        <v>3281</v>
      </c>
      <c r="I59" s="15">
        <v>177</v>
      </c>
      <c r="J59" s="15">
        <v>2944</v>
      </c>
      <c r="K59" s="15">
        <v>215</v>
      </c>
      <c r="L59" s="15">
        <v>337</v>
      </c>
      <c r="M59" s="15">
        <v>143</v>
      </c>
      <c r="N59" s="15">
        <v>0</v>
      </c>
      <c r="O59" s="15">
        <v>13</v>
      </c>
      <c r="P59" s="15">
        <v>1201</v>
      </c>
      <c r="Q59" s="15">
        <v>176</v>
      </c>
      <c r="S59" s="65"/>
      <c r="W59" s="63"/>
    </row>
    <row r="60" spans="1:23" x14ac:dyDescent="0.25">
      <c r="A60" s="15" t="s">
        <v>244</v>
      </c>
      <c r="B60" s="15">
        <v>622502270</v>
      </c>
      <c r="C60" s="15" t="s">
        <v>245</v>
      </c>
      <c r="D60" s="15">
        <v>0</v>
      </c>
      <c r="E60" s="15">
        <v>9</v>
      </c>
      <c r="F60" s="15">
        <v>0</v>
      </c>
      <c r="G60" s="15">
        <v>9</v>
      </c>
      <c r="H60" s="15">
        <v>0</v>
      </c>
      <c r="I60" s="15">
        <v>9</v>
      </c>
      <c r="J60" s="15">
        <v>0</v>
      </c>
      <c r="K60" s="15">
        <v>9</v>
      </c>
      <c r="L60" s="15">
        <v>0</v>
      </c>
      <c r="M60" s="15">
        <v>9</v>
      </c>
      <c r="N60" s="15">
        <v>0</v>
      </c>
      <c r="O60" s="15">
        <v>9</v>
      </c>
      <c r="P60" s="15">
        <v>0</v>
      </c>
      <c r="Q60" s="15">
        <v>9</v>
      </c>
      <c r="S60" s="65"/>
      <c r="W60" s="63"/>
    </row>
    <row r="61" spans="1:23" x14ac:dyDescent="0.25">
      <c r="A61" s="15" t="s">
        <v>246</v>
      </c>
      <c r="B61" s="15">
        <v>623502290</v>
      </c>
      <c r="C61" s="15" t="s">
        <v>247</v>
      </c>
      <c r="D61" s="15">
        <v>12</v>
      </c>
      <c r="E61" s="15">
        <v>10</v>
      </c>
      <c r="F61" s="15">
        <v>3</v>
      </c>
      <c r="G61" s="15">
        <v>5</v>
      </c>
      <c r="H61" s="15">
        <v>3</v>
      </c>
      <c r="I61" s="15">
        <v>5</v>
      </c>
      <c r="J61" s="15">
        <v>0</v>
      </c>
      <c r="K61" s="15">
        <v>9</v>
      </c>
      <c r="L61" s="15">
        <v>3</v>
      </c>
      <c r="M61" s="15">
        <v>5</v>
      </c>
      <c r="N61" s="15">
        <v>0</v>
      </c>
      <c r="O61" s="15">
        <v>9</v>
      </c>
      <c r="P61" s="15">
        <v>9</v>
      </c>
      <c r="Q61" s="15">
        <v>9</v>
      </c>
      <c r="S61" s="65"/>
      <c r="W61" s="63"/>
    </row>
    <row r="62" spans="1:23" x14ac:dyDescent="0.25">
      <c r="A62" s="15" t="s">
        <v>248</v>
      </c>
      <c r="B62" s="15">
        <v>624002180</v>
      </c>
      <c r="C62" s="15" t="s">
        <v>249</v>
      </c>
      <c r="D62" s="15">
        <v>252</v>
      </c>
      <c r="E62" s="15">
        <v>43</v>
      </c>
      <c r="F62" s="15">
        <v>179</v>
      </c>
      <c r="G62" s="15">
        <v>39</v>
      </c>
      <c r="H62" s="15">
        <v>179</v>
      </c>
      <c r="I62" s="15">
        <v>39</v>
      </c>
      <c r="J62" s="15">
        <v>109</v>
      </c>
      <c r="K62" s="15">
        <v>24</v>
      </c>
      <c r="L62" s="15">
        <v>70</v>
      </c>
      <c r="M62" s="15">
        <v>35</v>
      </c>
      <c r="N62" s="15">
        <v>0</v>
      </c>
      <c r="O62" s="15">
        <v>9</v>
      </c>
      <c r="P62" s="15">
        <v>73</v>
      </c>
      <c r="Q62" s="15">
        <v>18</v>
      </c>
      <c r="S62" s="65"/>
      <c r="W62" s="63"/>
    </row>
    <row r="63" spans="1:23" x14ac:dyDescent="0.25">
      <c r="A63" s="15" t="s">
        <v>250</v>
      </c>
      <c r="B63" s="15">
        <v>625002188</v>
      </c>
      <c r="C63" s="15" t="s">
        <v>251</v>
      </c>
      <c r="D63" s="15">
        <v>353</v>
      </c>
      <c r="E63" s="15">
        <v>50</v>
      </c>
      <c r="F63" s="15">
        <v>195</v>
      </c>
      <c r="G63" s="15">
        <v>38</v>
      </c>
      <c r="H63" s="15">
        <v>195</v>
      </c>
      <c r="I63" s="15">
        <v>38</v>
      </c>
      <c r="J63" s="15">
        <v>127</v>
      </c>
      <c r="K63" s="15">
        <v>29</v>
      </c>
      <c r="L63" s="15">
        <v>68</v>
      </c>
      <c r="M63" s="15">
        <v>25</v>
      </c>
      <c r="N63" s="15">
        <v>0</v>
      </c>
      <c r="O63" s="15">
        <v>9</v>
      </c>
      <c r="P63" s="15">
        <v>158</v>
      </c>
      <c r="Q63" s="15">
        <v>29</v>
      </c>
      <c r="S63" s="65"/>
      <c r="W63" s="63"/>
    </row>
    <row r="64" spans="1:23" x14ac:dyDescent="0.25">
      <c r="A64" s="15" t="s">
        <v>252</v>
      </c>
      <c r="B64" s="15">
        <v>625502068</v>
      </c>
      <c r="C64" s="15" t="s">
        <v>253</v>
      </c>
      <c r="D64" s="15">
        <v>162</v>
      </c>
      <c r="E64" s="15">
        <v>49</v>
      </c>
      <c r="F64" s="15">
        <v>91</v>
      </c>
      <c r="G64" s="15">
        <v>32</v>
      </c>
      <c r="H64" s="15">
        <v>91</v>
      </c>
      <c r="I64" s="15">
        <v>32</v>
      </c>
      <c r="J64" s="15">
        <v>83</v>
      </c>
      <c r="K64" s="15">
        <v>30</v>
      </c>
      <c r="L64" s="15">
        <v>8</v>
      </c>
      <c r="M64" s="15">
        <v>9</v>
      </c>
      <c r="N64" s="15">
        <v>0</v>
      </c>
      <c r="O64" s="15">
        <v>9</v>
      </c>
      <c r="P64" s="15">
        <v>71</v>
      </c>
      <c r="Q64" s="15">
        <v>28</v>
      </c>
      <c r="S64" s="65"/>
      <c r="W64" s="63"/>
    </row>
    <row r="65" spans="1:23" x14ac:dyDescent="0.25">
      <c r="A65" s="15" t="s">
        <v>254</v>
      </c>
      <c r="B65" s="15">
        <v>625702290</v>
      </c>
      <c r="C65" s="15" t="s">
        <v>255</v>
      </c>
      <c r="D65" s="15">
        <v>0</v>
      </c>
      <c r="E65" s="15">
        <v>9</v>
      </c>
      <c r="F65" s="15">
        <v>0</v>
      </c>
      <c r="G65" s="15">
        <v>9</v>
      </c>
      <c r="H65" s="15">
        <v>0</v>
      </c>
      <c r="I65" s="15">
        <v>9</v>
      </c>
      <c r="J65" s="15">
        <v>0</v>
      </c>
      <c r="K65" s="15">
        <v>9</v>
      </c>
      <c r="L65" s="15">
        <v>0</v>
      </c>
      <c r="M65" s="15">
        <v>9</v>
      </c>
      <c r="N65" s="15">
        <v>0</v>
      </c>
      <c r="O65" s="15">
        <v>9</v>
      </c>
      <c r="P65" s="15">
        <v>0</v>
      </c>
      <c r="Q65" s="15">
        <v>9</v>
      </c>
      <c r="S65" s="65"/>
      <c r="W65" s="63"/>
    </row>
    <row r="66" spans="1:23" x14ac:dyDescent="0.25">
      <c r="A66" s="15" t="s">
        <v>256</v>
      </c>
      <c r="B66" s="15">
        <v>626502290</v>
      </c>
      <c r="C66" s="15" t="s">
        <v>257</v>
      </c>
      <c r="D66" s="15">
        <v>37</v>
      </c>
      <c r="E66" s="15">
        <v>18</v>
      </c>
      <c r="F66" s="15">
        <v>21</v>
      </c>
      <c r="G66" s="15">
        <v>13</v>
      </c>
      <c r="H66" s="15">
        <v>21</v>
      </c>
      <c r="I66" s="15">
        <v>13</v>
      </c>
      <c r="J66" s="15">
        <v>17</v>
      </c>
      <c r="K66" s="15">
        <v>11</v>
      </c>
      <c r="L66" s="15">
        <v>4</v>
      </c>
      <c r="M66" s="15">
        <v>6</v>
      </c>
      <c r="N66" s="15">
        <v>0</v>
      </c>
      <c r="O66" s="15">
        <v>9</v>
      </c>
      <c r="P66" s="15">
        <v>16</v>
      </c>
      <c r="Q66" s="15">
        <v>10</v>
      </c>
      <c r="S66" s="65"/>
      <c r="W66" s="63"/>
    </row>
    <row r="67" spans="1:23" x14ac:dyDescent="0.25">
      <c r="A67" s="15" t="s">
        <v>258</v>
      </c>
      <c r="B67" s="15">
        <v>627502050</v>
      </c>
      <c r="C67" s="15" t="s">
        <v>259</v>
      </c>
      <c r="D67" s="15">
        <v>316</v>
      </c>
      <c r="E67" s="15">
        <v>57</v>
      </c>
      <c r="F67" s="15">
        <v>193</v>
      </c>
      <c r="G67" s="15">
        <v>35</v>
      </c>
      <c r="H67" s="15">
        <v>193</v>
      </c>
      <c r="I67" s="15">
        <v>35</v>
      </c>
      <c r="J67" s="15">
        <v>141</v>
      </c>
      <c r="K67" s="15">
        <v>32</v>
      </c>
      <c r="L67" s="15">
        <v>52</v>
      </c>
      <c r="M67" s="15">
        <v>22</v>
      </c>
      <c r="N67" s="15">
        <v>0</v>
      </c>
      <c r="O67" s="15">
        <v>9</v>
      </c>
      <c r="P67" s="15">
        <v>123</v>
      </c>
      <c r="Q67" s="15">
        <v>28</v>
      </c>
      <c r="S67" s="65"/>
      <c r="W67" s="63"/>
    </row>
    <row r="68" spans="1:23" x14ac:dyDescent="0.25">
      <c r="A68" s="15" t="s">
        <v>260</v>
      </c>
      <c r="B68" s="15">
        <v>628002261</v>
      </c>
      <c r="C68" s="15" t="s">
        <v>261</v>
      </c>
      <c r="D68" s="15">
        <v>60</v>
      </c>
      <c r="E68" s="15">
        <v>46</v>
      </c>
      <c r="F68" s="15">
        <v>39</v>
      </c>
      <c r="G68" s="15">
        <v>42</v>
      </c>
      <c r="H68" s="15">
        <v>39</v>
      </c>
      <c r="I68" s="15">
        <v>42</v>
      </c>
      <c r="J68" s="15">
        <v>21</v>
      </c>
      <c r="K68" s="15">
        <v>13</v>
      </c>
      <c r="L68" s="15">
        <v>18</v>
      </c>
      <c r="M68" s="15">
        <v>39</v>
      </c>
      <c r="N68" s="15">
        <v>0</v>
      </c>
      <c r="O68" s="15">
        <v>9</v>
      </c>
      <c r="P68" s="15">
        <v>21</v>
      </c>
      <c r="Q68" s="15">
        <v>16</v>
      </c>
      <c r="S68" s="65"/>
      <c r="W68" s="63"/>
    </row>
    <row r="69" spans="1:23" x14ac:dyDescent="0.25">
      <c r="A69" s="15" t="s">
        <v>262</v>
      </c>
      <c r="B69" s="15">
        <v>628502270</v>
      </c>
      <c r="C69" s="15" t="s">
        <v>263</v>
      </c>
      <c r="D69" s="15">
        <v>671</v>
      </c>
      <c r="E69" s="15">
        <v>87</v>
      </c>
      <c r="F69" s="15">
        <v>414</v>
      </c>
      <c r="G69" s="15">
        <v>66</v>
      </c>
      <c r="H69" s="15">
        <v>414</v>
      </c>
      <c r="I69" s="15">
        <v>66</v>
      </c>
      <c r="J69" s="15">
        <v>312</v>
      </c>
      <c r="K69" s="15">
        <v>55</v>
      </c>
      <c r="L69" s="15">
        <v>102</v>
      </c>
      <c r="M69" s="15">
        <v>28</v>
      </c>
      <c r="N69" s="15">
        <v>0</v>
      </c>
      <c r="O69" s="15">
        <v>9</v>
      </c>
      <c r="P69" s="15">
        <v>257</v>
      </c>
      <c r="Q69" s="15">
        <v>41</v>
      </c>
      <c r="S69" s="65"/>
      <c r="W69" s="63"/>
    </row>
    <row r="70" spans="1:23" x14ac:dyDescent="0.25">
      <c r="A70" s="15" t="s">
        <v>264</v>
      </c>
      <c r="B70" s="15">
        <v>629002170</v>
      </c>
      <c r="C70" s="15" t="s">
        <v>265</v>
      </c>
      <c r="D70" s="15">
        <v>17915</v>
      </c>
      <c r="E70" s="15">
        <v>571</v>
      </c>
      <c r="F70" s="15">
        <v>11605</v>
      </c>
      <c r="G70" s="15">
        <v>451</v>
      </c>
      <c r="H70" s="15">
        <v>11488</v>
      </c>
      <c r="I70" s="15">
        <v>457</v>
      </c>
      <c r="J70" s="15">
        <v>10404</v>
      </c>
      <c r="K70" s="15">
        <v>409</v>
      </c>
      <c r="L70" s="15">
        <v>1084</v>
      </c>
      <c r="M70" s="15">
        <v>139</v>
      </c>
      <c r="N70" s="15">
        <v>117</v>
      </c>
      <c r="O70" s="15">
        <v>37</v>
      </c>
      <c r="P70" s="15">
        <v>6310</v>
      </c>
      <c r="Q70" s="15">
        <v>323</v>
      </c>
      <c r="S70" s="65"/>
      <c r="W70" s="63"/>
    </row>
    <row r="71" spans="1:23" x14ac:dyDescent="0.25">
      <c r="A71" s="15" t="s">
        <v>266</v>
      </c>
      <c r="B71" s="15">
        <v>629502164</v>
      </c>
      <c r="C71" s="15" t="s">
        <v>267</v>
      </c>
      <c r="D71" s="15">
        <v>72</v>
      </c>
      <c r="E71" s="15">
        <v>26</v>
      </c>
      <c r="F71" s="15">
        <v>36</v>
      </c>
      <c r="G71" s="15">
        <v>17</v>
      </c>
      <c r="H71" s="15">
        <v>36</v>
      </c>
      <c r="I71" s="15">
        <v>17</v>
      </c>
      <c r="J71" s="15">
        <v>33</v>
      </c>
      <c r="K71" s="15">
        <v>14</v>
      </c>
      <c r="L71" s="15">
        <v>3</v>
      </c>
      <c r="M71" s="15">
        <v>5</v>
      </c>
      <c r="N71" s="15">
        <v>0</v>
      </c>
      <c r="O71" s="15">
        <v>9</v>
      </c>
      <c r="P71" s="15">
        <v>36</v>
      </c>
      <c r="Q71" s="15">
        <v>22</v>
      </c>
      <c r="S71" s="65"/>
      <c r="W71" s="63"/>
    </row>
    <row r="72" spans="1:23" x14ac:dyDescent="0.25">
      <c r="A72" s="15" t="s">
        <v>268</v>
      </c>
      <c r="B72" s="15">
        <v>630002164</v>
      </c>
      <c r="C72" s="15" t="s">
        <v>269</v>
      </c>
      <c r="D72" s="15">
        <v>60</v>
      </c>
      <c r="E72" s="15">
        <v>25</v>
      </c>
      <c r="F72" s="15">
        <v>44</v>
      </c>
      <c r="G72" s="15">
        <v>22</v>
      </c>
      <c r="H72" s="15">
        <v>44</v>
      </c>
      <c r="I72" s="15">
        <v>22</v>
      </c>
      <c r="J72" s="15">
        <v>44</v>
      </c>
      <c r="K72" s="15">
        <v>22</v>
      </c>
      <c r="L72" s="15">
        <v>0</v>
      </c>
      <c r="M72" s="15">
        <v>9</v>
      </c>
      <c r="N72" s="15">
        <v>0</v>
      </c>
      <c r="O72" s="15">
        <v>9</v>
      </c>
      <c r="P72" s="15">
        <v>16</v>
      </c>
      <c r="Q72" s="15">
        <v>11</v>
      </c>
      <c r="S72" s="65"/>
      <c r="W72" s="63"/>
    </row>
    <row r="73" spans="1:23" x14ac:dyDescent="0.25">
      <c r="A73" s="15" t="s">
        <v>270</v>
      </c>
      <c r="B73" s="15">
        <v>630502164</v>
      </c>
      <c r="C73" s="15" t="s">
        <v>271</v>
      </c>
      <c r="D73" s="15">
        <v>40</v>
      </c>
      <c r="E73" s="15">
        <v>14</v>
      </c>
      <c r="F73" s="15">
        <v>32</v>
      </c>
      <c r="G73" s="15">
        <v>11</v>
      </c>
      <c r="H73" s="15">
        <v>32</v>
      </c>
      <c r="I73" s="15">
        <v>11</v>
      </c>
      <c r="J73" s="15">
        <v>29</v>
      </c>
      <c r="K73" s="15">
        <v>10</v>
      </c>
      <c r="L73" s="15">
        <v>3</v>
      </c>
      <c r="M73" s="15">
        <v>4</v>
      </c>
      <c r="N73" s="15">
        <v>0</v>
      </c>
      <c r="O73" s="15">
        <v>9</v>
      </c>
      <c r="P73" s="15">
        <v>8</v>
      </c>
      <c r="Q73" s="15">
        <v>7</v>
      </c>
      <c r="S73" s="65"/>
      <c r="W73" s="63"/>
    </row>
    <row r="74" spans="1:23" x14ac:dyDescent="0.25">
      <c r="A74" s="15" t="s">
        <v>272</v>
      </c>
      <c r="B74" s="15">
        <v>631002100</v>
      </c>
      <c r="C74" s="15" t="s">
        <v>273</v>
      </c>
      <c r="D74" s="15">
        <v>0</v>
      </c>
      <c r="E74" s="15">
        <v>9</v>
      </c>
      <c r="F74" s="15">
        <v>0</v>
      </c>
      <c r="G74" s="15">
        <v>9</v>
      </c>
      <c r="H74" s="15">
        <v>0</v>
      </c>
      <c r="I74" s="15">
        <v>9</v>
      </c>
      <c r="J74" s="15">
        <v>0</v>
      </c>
      <c r="K74" s="15">
        <v>9</v>
      </c>
      <c r="L74" s="15">
        <v>0</v>
      </c>
      <c r="M74" s="15">
        <v>9</v>
      </c>
      <c r="N74" s="15">
        <v>0</v>
      </c>
      <c r="O74" s="15">
        <v>9</v>
      </c>
      <c r="P74" s="15">
        <v>0</v>
      </c>
      <c r="Q74" s="15">
        <v>9</v>
      </c>
      <c r="S74" s="65"/>
      <c r="W74" s="63"/>
    </row>
    <row r="75" spans="1:23" x14ac:dyDescent="0.25">
      <c r="A75" s="15" t="s">
        <v>274</v>
      </c>
      <c r="B75" s="15">
        <v>631002105</v>
      </c>
      <c r="C75" s="15" t="s">
        <v>275</v>
      </c>
      <c r="D75" s="15">
        <v>85</v>
      </c>
      <c r="E75" s="15">
        <v>32</v>
      </c>
      <c r="F75" s="15">
        <v>58</v>
      </c>
      <c r="G75" s="15">
        <v>29</v>
      </c>
      <c r="H75" s="15">
        <v>58</v>
      </c>
      <c r="I75" s="15">
        <v>29</v>
      </c>
      <c r="J75" s="15">
        <v>52</v>
      </c>
      <c r="K75" s="15">
        <v>29</v>
      </c>
      <c r="L75" s="15">
        <v>6</v>
      </c>
      <c r="M75" s="15">
        <v>7</v>
      </c>
      <c r="N75" s="15">
        <v>0</v>
      </c>
      <c r="O75" s="15">
        <v>9</v>
      </c>
      <c r="P75" s="15">
        <v>27</v>
      </c>
      <c r="Q75" s="15">
        <v>13</v>
      </c>
      <c r="S75" s="65"/>
      <c r="W75" s="63"/>
    </row>
    <row r="76" spans="1:23" x14ac:dyDescent="0.25">
      <c r="A76" s="15" t="s">
        <v>276</v>
      </c>
      <c r="B76" s="15">
        <v>631502100</v>
      </c>
      <c r="C76" s="15" t="s">
        <v>277</v>
      </c>
      <c r="D76" s="15">
        <v>325</v>
      </c>
      <c r="E76" s="15">
        <v>83</v>
      </c>
      <c r="F76" s="15">
        <v>209</v>
      </c>
      <c r="G76" s="15">
        <v>59</v>
      </c>
      <c r="H76" s="15">
        <v>209</v>
      </c>
      <c r="I76" s="15">
        <v>59</v>
      </c>
      <c r="J76" s="15">
        <v>200</v>
      </c>
      <c r="K76" s="15">
        <v>56</v>
      </c>
      <c r="L76" s="15">
        <v>9</v>
      </c>
      <c r="M76" s="15">
        <v>13</v>
      </c>
      <c r="N76" s="15">
        <v>0</v>
      </c>
      <c r="O76" s="15">
        <v>9</v>
      </c>
      <c r="P76" s="15">
        <v>116</v>
      </c>
      <c r="Q76" s="15">
        <v>40</v>
      </c>
      <c r="S76" s="65"/>
      <c r="W76" s="63"/>
    </row>
    <row r="77" spans="1:23" x14ac:dyDescent="0.25">
      <c r="A77" s="15" t="s">
        <v>278</v>
      </c>
      <c r="B77" s="15">
        <v>632502261</v>
      </c>
      <c r="C77" s="15" t="s">
        <v>279</v>
      </c>
      <c r="D77" s="15">
        <v>59</v>
      </c>
      <c r="E77" s="15">
        <v>32</v>
      </c>
      <c r="F77" s="15">
        <v>24</v>
      </c>
      <c r="G77" s="15">
        <v>14</v>
      </c>
      <c r="H77" s="15">
        <v>24</v>
      </c>
      <c r="I77" s="15">
        <v>14</v>
      </c>
      <c r="J77" s="15">
        <v>21</v>
      </c>
      <c r="K77" s="15">
        <v>14</v>
      </c>
      <c r="L77" s="15">
        <v>3</v>
      </c>
      <c r="M77" s="15">
        <v>5</v>
      </c>
      <c r="N77" s="15">
        <v>0</v>
      </c>
      <c r="O77" s="15">
        <v>9</v>
      </c>
      <c r="P77" s="15">
        <v>35</v>
      </c>
      <c r="Q77" s="15">
        <v>27</v>
      </c>
      <c r="S77" s="65"/>
      <c r="W77" s="63"/>
    </row>
    <row r="78" spans="1:23" x14ac:dyDescent="0.25">
      <c r="A78" s="15" t="s">
        <v>280</v>
      </c>
      <c r="B78" s="15">
        <v>633002261</v>
      </c>
      <c r="C78" s="15" t="s">
        <v>281</v>
      </c>
      <c r="D78" s="15">
        <v>52</v>
      </c>
      <c r="E78" s="15">
        <v>29</v>
      </c>
      <c r="F78" s="15">
        <v>26</v>
      </c>
      <c r="G78" s="15">
        <v>16</v>
      </c>
      <c r="H78" s="15">
        <v>26</v>
      </c>
      <c r="I78" s="15">
        <v>16</v>
      </c>
      <c r="J78" s="15">
        <v>21</v>
      </c>
      <c r="K78" s="15">
        <v>17</v>
      </c>
      <c r="L78" s="15">
        <v>5</v>
      </c>
      <c r="M78" s="15">
        <v>8</v>
      </c>
      <c r="N78" s="15">
        <v>0</v>
      </c>
      <c r="O78" s="15">
        <v>9</v>
      </c>
      <c r="P78" s="15">
        <v>26</v>
      </c>
      <c r="Q78" s="15">
        <v>21</v>
      </c>
      <c r="S78" s="65"/>
      <c r="W78" s="63"/>
    </row>
    <row r="79" spans="1:23" x14ac:dyDescent="0.25">
      <c r="A79" s="15" t="s">
        <v>282</v>
      </c>
      <c r="B79" s="15">
        <v>633502050</v>
      </c>
      <c r="C79" s="15" t="s">
        <v>283</v>
      </c>
      <c r="D79" s="15">
        <v>57</v>
      </c>
      <c r="E79" s="15">
        <v>30</v>
      </c>
      <c r="F79" s="15">
        <v>36</v>
      </c>
      <c r="G79" s="15">
        <v>20</v>
      </c>
      <c r="H79" s="15">
        <v>36</v>
      </c>
      <c r="I79" s="15">
        <v>20</v>
      </c>
      <c r="J79" s="15">
        <v>32</v>
      </c>
      <c r="K79" s="15">
        <v>19</v>
      </c>
      <c r="L79" s="15">
        <v>4</v>
      </c>
      <c r="M79" s="15">
        <v>5</v>
      </c>
      <c r="N79" s="15">
        <v>0</v>
      </c>
      <c r="O79" s="15">
        <v>9</v>
      </c>
      <c r="P79" s="15">
        <v>21</v>
      </c>
      <c r="Q79" s="15">
        <v>16</v>
      </c>
      <c r="S79" s="65"/>
      <c r="W79" s="63"/>
    </row>
    <row r="80" spans="1:23" x14ac:dyDescent="0.25">
      <c r="A80" s="15" t="s">
        <v>284</v>
      </c>
      <c r="B80" s="15">
        <v>634002270</v>
      </c>
      <c r="C80" s="15" t="s">
        <v>285</v>
      </c>
      <c r="D80" s="15">
        <v>0</v>
      </c>
      <c r="E80" s="15">
        <v>9</v>
      </c>
      <c r="F80" s="15">
        <v>0</v>
      </c>
      <c r="G80" s="15">
        <v>9</v>
      </c>
      <c r="H80" s="15">
        <v>0</v>
      </c>
      <c r="I80" s="15">
        <v>9</v>
      </c>
      <c r="J80" s="15">
        <v>0</v>
      </c>
      <c r="K80" s="15">
        <v>9</v>
      </c>
      <c r="L80" s="15">
        <v>0</v>
      </c>
      <c r="M80" s="15">
        <v>9</v>
      </c>
      <c r="N80" s="15">
        <v>0</v>
      </c>
      <c r="O80" s="15">
        <v>9</v>
      </c>
      <c r="P80" s="15">
        <v>0</v>
      </c>
      <c r="Q80" s="15">
        <v>9</v>
      </c>
      <c r="S80" s="65"/>
      <c r="W80" s="63"/>
    </row>
    <row r="81" spans="1:23" x14ac:dyDescent="0.25">
      <c r="A81" s="15" t="s">
        <v>286</v>
      </c>
      <c r="B81" s="15">
        <v>635002290</v>
      </c>
      <c r="C81" s="15" t="s">
        <v>287</v>
      </c>
      <c r="D81" s="15">
        <v>58</v>
      </c>
      <c r="E81" s="15">
        <v>19</v>
      </c>
      <c r="F81" s="15">
        <v>17</v>
      </c>
      <c r="G81" s="15">
        <v>10</v>
      </c>
      <c r="H81" s="15">
        <v>17</v>
      </c>
      <c r="I81" s="15">
        <v>10</v>
      </c>
      <c r="J81" s="15">
        <v>17</v>
      </c>
      <c r="K81" s="15">
        <v>10</v>
      </c>
      <c r="L81" s="15">
        <v>0</v>
      </c>
      <c r="M81" s="15">
        <v>9</v>
      </c>
      <c r="N81" s="15">
        <v>0</v>
      </c>
      <c r="O81" s="15">
        <v>9</v>
      </c>
      <c r="P81" s="15">
        <v>41</v>
      </c>
      <c r="Q81" s="15">
        <v>16</v>
      </c>
      <c r="S81" s="65"/>
      <c r="W81" s="63"/>
    </row>
    <row r="82" spans="1:23" x14ac:dyDescent="0.25">
      <c r="A82" s="15" t="s">
        <v>288</v>
      </c>
      <c r="B82" s="15">
        <v>636002070</v>
      </c>
      <c r="C82" s="15" t="s">
        <v>289</v>
      </c>
      <c r="D82" s="15">
        <v>66</v>
      </c>
      <c r="E82" s="15">
        <v>26</v>
      </c>
      <c r="F82" s="15">
        <v>37</v>
      </c>
      <c r="G82" s="15">
        <v>17</v>
      </c>
      <c r="H82" s="15">
        <v>37</v>
      </c>
      <c r="I82" s="15">
        <v>17</v>
      </c>
      <c r="J82" s="15">
        <v>30</v>
      </c>
      <c r="K82" s="15">
        <v>14</v>
      </c>
      <c r="L82" s="15">
        <v>7</v>
      </c>
      <c r="M82" s="15">
        <v>7</v>
      </c>
      <c r="N82" s="15">
        <v>0</v>
      </c>
      <c r="O82" s="15">
        <v>9</v>
      </c>
      <c r="P82" s="15">
        <v>29</v>
      </c>
      <c r="Q82" s="15">
        <v>17</v>
      </c>
      <c r="S82" s="65"/>
      <c r="W82" s="63"/>
    </row>
    <row r="83" spans="1:23" x14ac:dyDescent="0.25">
      <c r="A83" s="15" t="s">
        <v>290</v>
      </c>
      <c r="B83" s="15">
        <v>636502261</v>
      </c>
      <c r="C83" s="15" t="s">
        <v>291</v>
      </c>
      <c r="D83" s="15">
        <v>400</v>
      </c>
      <c r="E83" s="15">
        <v>82</v>
      </c>
      <c r="F83" s="15">
        <v>242</v>
      </c>
      <c r="G83" s="15">
        <v>65</v>
      </c>
      <c r="H83" s="15">
        <v>242</v>
      </c>
      <c r="I83" s="15">
        <v>65</v>
      </c>
      <c r="J83" s="15">
        <v>217</v>
      </c>
      <c r="K83" s="15">
        <v>60</v>
      </c>
      <c r="L83" s="15">
        <v>25</v>
      </c>
      <c r="M83" s="15">
        <v>17</v>
      </c>
      <c r="N83" s="15">
        <v>0</v>
      </c>
      <c r="O83" s="15">
        <v>9</v>
      </c>
      <c r="P83" s="15">
        <v>158</v>
      </c>
      <c r="Q83" s="15">
        <v>45</v>
      </c>
      <c r="S83" s="65"/>
      <c r="W83" s="63"/>
    </row>
    <row r="84" spans="1:23" x14ac:dyDescent="0.25">
      <c r="A84" s="15" t="s">
        <v>292</v>
      </c>
      <c r="B84" s="15">
        <v>638002180</v>
      </c>
      <c r="C84" s="15" t="s">
        <v>293</v>
      </c>
      <c r="D84" s="15">
        <v>0</v>
      </c>
      <c r="E84" s="15">
        <v>9</v>
      </c>
      <c r="F84" s="15">
        <v>0</v>
      </c>
      <c r="G84" s="15">
        <v>9</v>
      </c>
      <c r="H84" s="15">
        <v>0</v>
      </c>
      <c r="I84" s="15">
        <v>9</v>
      </c>
      <c r="J84" s="15">
        <v>0</v>
      </c>
      <c r="K84" s="15">
        <v>9</v>
      </c>
      <c r="L84" s="15">
        <v>0</v>
      </c>
      <c r="M84" s="15">
        <v>9</v>
      </c>
      <c r="N84" s="15">
        <v>0</v>
      </c>
      <c r="O84" s="15">
        <v>9</v>
      </c>
      <c r="P84" s="15">
        <v>0</v>
      </c>
      <c r="Q84" s="15">
        <v>9</v>
      </c>
      <c r="S84" s="65"/>
      <c r="W84" s="63"/>
    </row>
    <row r="85" spans="1:23" x14ac:dyDescent="0.25">
      <c r="A85" s="15" t="s">
        <v>294</v>
      </c>
      <c r="B85" s="15">
        <v>638502198</v>
      </c>
      <c r="C85" s="15" t="s">
        <v>295</v>
      </c>
      <c r="D85" s="15">
        <v>1293</v>
      </c>
      <c r="E85" s="15">
        <v>106</v>
      </c>
      <c r="F85" s="15">
        <v>899</v>
      </c>
      <c r="G85" s="15">
        <v>82</v>
      </c>
      <c r="H85" s="15">
        <v>899</v>
      </c>
      <c r="I85" s="15">
        <v>82</v>
      </c>
      <c r="J85" s="15">
        <v>810</v>
      </c>
      <c r="K85" s="15">
        <v>79</v>
      </c>
      <c r="L85" s="15">
        <v>89</v>
      </c>
      <c r="M85" s="15">
        <v>26</v>
      </c>
      <c r="N85" s="15">
        <v>0</v>
      </c>
      <c r="O85" s="15">
        <v>9</v>
      </c>
      <c r="P85" s="15">
        <v>394</v>
      </c>
      <c r="Q85" s="15">
        <v>59</v>
      </c>
      <c r="S85" s="65"/>
      <c r="W85" s="63"/>
    </row>
    <row r="86" spans="1:23" x14ac:dyDescent="0.25">
      <c r="A86" s="15" t="s">
        <v>296</v>
      </c>
      <c r="B86" s="15">
        <v>639002050</v>
      </c>
      <c r="C86" s="15" t="s">
        <v>297</v>
      </c>
      <c r="D86" s="15">
        <v>73</v>
      </c>
      <c r="E86" s="15">
        <v>30</v>
      </c>
      <c r="F86" s="15">
        <v>46</v>
      </c>
      <c r="G86" s="15">
        <v>24</v>
      </c>
      <c r="H86" s="15">
        <v>46</v>
      </c>
      <c r="I86" s="15">
        <v>24</v>
      </c>
      <c r="J86" s="15">
        <v>34</v>
      </c>
      <c r="K86" s="15">
        <v>18</v>
      </c>
      <c r="L86" s="15">
        <v>12</v>
      </c>
      <c r="M86" s="15">
        <v>12</v>
      </c>
      <c r="N86" s="15">
        <v>0</v>
      </c>
      <c r="O86" s="15">
        <v>9</v>
      </c>
      <c r="P86" s="15">
        <v>27</v>
      </c>
      <c r="Q86" s="15">
        <v>19</v>
      </c>
      <c r="S86" s="65"/>
      <c r="W86" s="63"/>
    </row>
    <row r="87" spans="1:23" x14ac:dyDescent="0.25">
      <c r="A87" s="15" t="s">
        <v>298</v>
      </c>
      <c r="B87" s="15">
        <v>640002188</v>
      </c>
      <c r="C87" s="15" t="s">
        <v>299</v>
      </c>
      <c r="D87" s="15">
        <v>68</v>
      </c>
      <c r="E87" s="15">
        <v>19</v>
      </c>
      <c r="F87" s="15">
        <v>47</v>
      </c>
      <c r="G87" s="15">
        <v>17</v>
      </c>
      <c r="H87" s="15">
        <v>47</v>
      </c>
      <c r="I87" s="15">
        <v>17</v>
      </c>
      <c r="J87" s="15">
        <v>40</v>
      </c>
      <c r="K87" s="15">
        <v>16</v>
      </c>
      <c r="L87" s="15">
        <v>7</v>
      </c>
      <c r="M87" s="15">
        <v>6</v>
      </c>
      <c r="N87" s="15">
        <v>0</v>
      </c>
      <c r="O87" s="15">
        <v>9</v>
      </c>
      <c r="P87" s="15">
        <v>21</v>
      </c>
      <c r="Q87" s="15">
        <v>10</v>
      </c>
      <c r="S87" s="65"/>
      <c r="W87" s="63"/>
    </row>
    <row r="88" spans="1:23" x14ac:dyDescent="0.25">
      <c r="A88" s="15" t="s">
        <v>300</v>
      </c>
      <c r="B88" s="15">
        <v>640502070</v>
      </c>
      <c r="C88" s="15" t="s">
        <v>301</v>
      </c>
      <c r="D88" s="15">
        <v>1618</v>
      </c>
      <c r="E88" s="15">
        <v>132</v>
      </c>
      <c r="F88" s="15">
        <v>1178</v>
      </c>
      <c r="G88" s="15">
        <v>100</v>
      </c>
      <c r="H88" s="15">
        <v>1178</v>
      </c>
      <c r="I88" s="15">
        <v>100</v>
      </c>
      <c r="J88" s="15">
        <v>1066</v>
      </c>
      <c r="K88" s="15">
        <v>95</v>
      </c>
      <c r="L88" s="15">
        <v>112</v>
      </c>
      <c r="M88" s="15">
        <v>50</v>
      </c>
      <c r="N88" s="15">
        <v>0</v>
      </c>
      <c r="O88" s="15">
        <v>9</v>
      </c>
      <c r="P88" s="15">
        <v>440</v>
      </c>
      <c r="Q88" s="15">
        <v>86</v>
      </c>
      <c r="S88" s="65"/>
      <c r="W88" s="63"/>
    </row>
    <row r="89" spans="1:23" x14ac:dyDescent="0.25">
      <c r="A89" s="15" t="s">
        <v>302</v>
      </c>
      <c r="B89" s="15">
        <v>641502240</v>
      </c>
      <c r="C89" s="15" t="s">
        <v>303</v>
      </c>
      <c r="D89" s="15">
        <v>29</v>
      </c>
      <c r="E89" s="15">
        <v>22</v>
      </c>
      <c r="F89" s="15">
        <v>21</v>
      </c>
      <c r="G89" s="15">
        <v>21</v>
      </c>
      <c r="H89" s="15">
        <v>21</v>
      </c>
      <c r="I89" s="15">
        <v>21</v>
      </c>
      <c r="J89" s="15">
        <v>9</v>
      </c>
      <c r="K89" s="15">
        <v>9</v>
      </c>
      <c r="L89" s="15">
        <v>12</v>
      </c>
      <c r="M89" s="15">
        <v>14</v>
      </c>
      <c r="N89" s="15">
        <v>0</v>
      </c>
      <c r="O89" s="15">
        <v>9</v>
      </c>
      <c r="P89" s="15">
        <v>8</v>
      </c>
      <c r="Q89" s="15">
        <v>5</v>
      </c>
      <c r="S89" s="65"/>
      <c r="W89" s="63"/>
    </row>
    <row r="90" spans="1:23" x14ac:dyDescent="0.25">
      <c r="A90" s="15" t="s">
        <v>304</v>
      </c>
      <c r="B90" s="15">
        <v>642002110</v>
      </c>
      <c r="C90" s="15" t="s">
        <v>305</v>
      </c>
      <c r="D90" s="15">
        <v>4594</v>
      </c>
      <c r="E90" s="15">
        <v>220</v>
      </c>
      <c r="F90" s="15">
        <v>3579</v>
      </c>
      <c r="G90" s="15">
        <v>210</v>
      </c>
      <c r="H90" s="15">
        <v>3517</v>
      </c>
      <c r="I90" s="15">
        <v>216</v>
      </c>
      <c r="J90" s="15">
        <v>3282</v>
      </c>
      <c r="K90" s="15">
        <v>190</v>
      </c>
      <c r="L90" s="15">
        <v>235</v>
      </c>
      <c r="M90" s="15">
        <v>73</v>
      </c>
      <c r="N90" s="15">
        <v>62</v>
      </c>
      <c r="O90" s="15">
        <v>26</v>
      </c>
      <c r="P90" s="15">
        <v>1015</v>
      </c>
      <c r="Q90" s="15">
        <v>116</v>
      </c>
      <c r="S90" s="65"/>
      <c r="W90" s="63"/>
    </row>
    <row r="91" spans="1:23" x14ac:dyDescent="0.25">
      <c r="A91" s="15" t="s">
        <v>306</v>
      </c>
      <c r="B91" s="15">
        <v>643002240</v>
      </c>
      <c r="C91" s="15" t="s">
        <v>307</v>
      </c>
      <c r="D91" s="15">
        <v>24</v>
      </c>
      <c r="E91" s="15">
        <v>12</v>
      </c>
      <c r="F91" s="15">
        <v>8</v>
      </c>
      <c r="G91" s="15">
        <v>9</v>
      </c>
      <c r="H91" s="15">
        <v>8</v>
      </c>
      <c r="I91" s="15">
        <v>9</v>
      </c>
      <c r="J91" s="15">
        <v>3</v>
      </c>
      <c r="K91" s="15">
        <v>4</v>
      </c>
      <c r="L91" s="15">
        <v>5</v>
      </c>
      <c r="M91" s="15">
        <v>6</v>
      </c>
      <c r="N91" s="15">
        <v>0</v>
      </c>
      <c r="O91" s="15">
        <v>9</v>
      </c>
      <c r="P91" s="15">
        <v>16</v>
      </c>
      <c r="Q91" s="15">
        <v>8</v>
      </c>
      <c r="S91" s="65"/>
      <c r="W91" s="63"/>
    </row>
    <row r="92" spans="1:23" x14ac:dyDescent="0.25">
      <c r="A92" s="15" t="s">
        <v>308</v>
      </c>
      <c r="B92" s="15">
        <v>644002050</v>
      </c>
      <c r="C92" s="15" t="s">
        <v>309</v>
      </c>
      <c r="D92" s="15">
        <v>215</v>
      </c>
      <c r="E92" s="15">
        <v>32</v>
      </c>
      <c r="F92" s="15">
        <v>116</v>
      </c>
      <c r="G92" s="15">
        <v>23</v>
      </c>
      <c r="H92" s="15">
        <v>116</v>
      </c>
      <c r="I92" s="15">
        <v>23</v>
      </c>
      <c r="J92" s="15">
        <v>79</v>
      </c>
      <c r="K92" s="15">
        <v>16</v>
      </c>
      <c r="L92" s="15">
        <v>37</v>
      </c>
      <c r="M92" s="15">
        <v>17</v>
      </c>
      <c r="N92" s="15">
        <v>0</v>
      </c>
      <c r="O92" s="15">
        <v>9</v>
      </c>
      <c r="P92" s="15">
        <v>99</v>
      </c>
      <c r="Q92" s="15">
        <v>21</v>
      </c>
      <c r="S92" s="65"/>
      <c r="W92" s="63"/>
    </row>
    <row r="93" spans="1:23" x14ac:dyDescent="0.25">
      <c r="A93" s="15" t="s">
        <v>310</v>
      </c>
      <c r="B93" s="15">
        <v>644502164</v>
      </c>
      <c r="C93" s="15" t="s">
        <v>311</v>
      </c>
      <c r="D93" s="15">
        <v>47</v>
      </c>
      <c r="E93" s="15">
        <v>24</v>
      </c>
      <c r="F93" s="15">
        <v>32</v>
      </c>
      <c r="G93" s="15">
        <v>24</v>
      </c>
      <c r="H93" s="15">
        <v>32</v>
      </c>
      <c r="I93" s="15">
        <v>24</v>
      </c>
      <c r="J93" s="15">
        <v>32</v>
      </c>
      <c r="K93" s="15">
        <v>24</v>
      </c>
      <c r="L93" s="15">
        <v>0</v>
      </c>
      <c r="M93" s="15">
        <v>9</v>
      </c>
      <c r="N93" s="15">
        <v>0</v>
      </c>
      <c r="O93" s="15">
        <v>9</v>
      </c>
      <c r="P93" s="15">
        <v>15</v>
      </c>
      <c r="Q93" s="15">
        <v>19</v>
      </c>
      <c r="S93" s="65"/>
      <c r="W93" s="63"/>
    </row>
    <row r="94" spans="1:23" x14ac:dyDescent="0.25">
      <c r="A94" s="15" t="s">
        <v>312</v>
      </c>
      <c r="B94" s="15">
        <v>645002020</v>
      </c>
      <c r="C94" s="15" t="s">
        <v>313</v>
      </c>
      <c r="D94" s="15">
        <v>61</v>
      </c>
      <c r="E94" s="15">
        <v>38</v>
      </c>
      <c r="F94" s="15">
        <v>30</v>
      </c>
      <c r="G94" s="15">
        <v>34</v>
      </c>
      <c r="H94" s="15">
        <v>30</v>
      </c>
      <c r="I94" s="15">
        <v>34</v>
      </c>
      <c r="J94" s="15">
        <v>27</v>
      </c>
      <c r="K94" s="15">
        <v>34</v>
      </c>
      <c r="L94" s="15">
        <v>3</v>
      </c>
      <c r="M94" s="15">
        <v>5</v>
      </c>
      <c r="N94" s="15">
        <v>0</v>
      </c>
      <c r="O94" s="15">
        <v>9</v>
      </c>
      <c r="P94" s="15">
        <v>31</v>
      </c>
      <c r="Q94" s="15">
        <v>24</v>
      </c>
      <c r="S94" s="65"/>
      <c r="W94" s="63"/>
    </row>
    <row r="95" spans="1:23" x14ac:dyDescent="0.25">
      <c r="A95" s="15" t="s">
        <v>314</v>
      </c>
      <c r="B95" s="15">
        <v>645502070</v>
      </c>
      <c r="C95" s="15" t="s">
        <v>315</v>
      </c>
      <c r="D95" s="15">
        <v>0</v>
      </c>
      <c r="E95" s="15">
        <v>9</v>
      </c>
      <c r="F95" s="15">
        <v>0</v>
      </c>
      <c r="G95" s="15">
        <v>9</v>
      </c>
      <c r="H95" s="15">
        <v>0</v>
      </c>
      <c r="I95" s="15">
        <v>9</v>
      </c>
      <c r="J95" s="15">
        <v>0</v>
      </c>
      <c r="K95" s="15">
        <v>9</v>
      </c>
      <c r="L95" s="15">
        <v>0</v>
      </c>
      <c r="M95" s="15">
        <v>9</v>
      </c>
      <c r="N95" s="15">
        <v>0</v>
      </c>
      <c r="O95" s="15">
        <v>9</v>
      </c>
      <c r="P95" s="15">
        <v>0</v>
      </c>
      <c r="Q95" s="15">
        <v>9</v>
      </c>
      <c r="S95" s="65"/>
      <c r="W95" s="63"/>
    </row>
    <row r="96" spans="1:23" x14ac:dyDescent="0.25">
      <c r="A96" s="15" t="s">
        <v>316</v>
      </c>
      <c r="B96" s="15">
        <v>646002070</v>
      </c>
      <c r="C96" s="15" t="s">
        <v>317</v>
      </c>
      <c r="D96" s="15">
        <v>100</v>
      </c>
      <c r="E96" s="15">
        <v>33</v>
      </c>
      <c r="F96" s="15">
        <v>58</v>
      </c>
      <c r="G96" s="15">
        <v>21</v>
      </c>
      <c r="H96" s="15">
        <v>58</v>
      </c>
      <c r="I96" s="15">
        <v>21</v>
      </c>
      <c r="J96" s="15">
        <v>52</v>
      </c>
      <c r="K96" s="15">
        <v>20</v>
      </c>
      <c r="L96" s="15">
        <v>6</v>
      </c>
      <c r="M96" s="15">
        <v>6</v>
      </c>
      <c r="N96" s="15">
        <v>0</v>
      </c>
      <c r="O96" s="15">
        <v>9</v>
      </c>
      <c r="P96" s="15">
        <v>42</v>
      </c>
      <c r="Q96" s="15">
        <v>19</v>
      </c>
      <c r="S96" s="65"/>
      <c r="W96" s="63"/>
    </row>
    <row r="97" spans="1:23" x14ac:dyDescent="0.25">
      <c r="A97" s="15" t="s">
        <v>318</v>
      </c>
      <c r="B97" s="15">
        <v>647002180</v>
      </c>
      <c r="C97" s="15" t="s">
        <v>319</v>
      </c>
      <c r="D97" s="15">
        <v>239</v>
      </c>
      <c r="E97" s="15">
        <v>40</v>
      </c>
      <c r="F97" s="15">
        <v>136</v>
      </c>
      <c r="G97" s="15">
        <v>37</v>
      </c>
      <c r="H97" s="15">
        <v>136</v>
      </c>
      <c r="I97" s="15">
        <v>37</v>
      </c>
      <c r="J97" s="15">
        <v>100</v>
      </c>
      <c r="K97" s="15">
        <v>25</v>
      </c>
      <c r="L97" s="15">
        <v>36</v>
      </c>
      <c r="M97" s="15">
        <v>17</v>
      </c>
      <c r="N97" s="15">
        <v>0</v>
      </c>
      <c r="O97" s="15">
        <v>9</v>
      </c>
      <c r="P97" s="15">
        <v>103</v>
      </c>
      <c r="Q97" s="15">
        <v>38</v>
      </c>
      <c r="S97" s="65"/>
      <c r="W97" s="63"/>
    </row>
    <row r="98" spans="1:23" x14ac:dyDescent="0.25">
      <c r="A98" s="15" t="s">
        <v>320</v>
      </c>
      <c r="B98" s="15">
        <v>648002270</v>
      </c>
      <c r="C98" s="15" t="s">
        <v>321</v>
      </c>
      <c r="D98" s="15">
        <v>576</v>
      </c>
      <c r="E98" s="15">
        <v>65</v>
      </c>
      <c r="F98" s="15">
        <v>348</v>
      </c>
      <c r="G98" s="15">
        <v>54</v>
      </c>
      <c r="H98" s="15">
        <v>334</v>
      </c>
      <c r="I98" s="15">
        <v>49</v>
      </c>
      <c r="J98" s="15">
        <v>249</v>
      </c>
      <c r="K98" s="15">
        <v>38</v>
      </c>
      <c r="L98" s="15">
        <v>85</v>
      </c>
      <c r="M98" s="15">
        <v>26</v>
      </c>
      <c r="N98" s="15">
        <v>14</v>
      </c>
      <c r="O98" s="15">
        <v>15</v>
      </c>
      <c r="P98" s="15">
        <v>228</v>
      </c>
      <c r="Q98" s="15">
        <v>36</v>
      </c>
      <c r="S98" s="65"/>
      <c r="W98" s="63"/>
    </row>
    <row r="99" spans="1:23" x14ac:dyDescent="0.25">
      <c r="A99" s="15" t="s">
        <v>322</v>
      </c>
      <c r="B99" s="15">
        <v>649002290</v>
      </c>
      <c r="C99" s="15" t="s">
        <v>323</v>
      </c>
      <c r="D99" s="15">
        <v>37</v>
      </c>
      <c r="E99" s="15">
        <v>16</v>
      </c>
      <c r="F99" s="15">
        <v>21</v>
      </c>
      <c r="G99" s="15">
        <v>10</v>
      </c>
      <c r="H99" s="15">
        <v>21</v>
      </c>
      <c r="I99" s="15">
        <v>10</v>
      </c>
      <c r="J99" s="15">
        <v>21</v>
      </c>
      <c r="K99" s="15">
        <v>10</v>
      </c>
      <c r="L99" s="15">
        <v>0</v>
      </c>
      <c r="M99" s="15">
        <v>9</v>
      </c>
      <c r="N99" s="15">
        <v>0</v>
      </c>
      <c r="O99" s="15">
        <v>9</v>
      </c>
      <c r="P99" s="15">
        <v>16</v>
      </c>
      <c r="Q99" s="15">
        <v>9</v>
      </c>
      <c r="S99" s="65"/>
      <c r="W99" s="63"/>
    </row>
    <row r="100" spans="1:23" x14ac:dyDescent="0.25">
      <c r="A100" s="15" t="s">
        <v>324</v>
      </c>
      <c r="B100" s="15">
        <v>649502261</v>
      </c>
      <c r="C100" s="15" t="s">
        <v>325</v>
      </c>
      <c r="D100" s="15">
        <v>90</v>
      </c>
      <c r="E100" s="15">
        <v>47</v>
      </c>
      <c r="F100" s="15">
        <v>63</v>
      </c>
      <c r="G100" s="15">
        <v>36</v>
      </c>
      <c r="H100" s="15">
        <v>63</v>
      </c>
      <c r="I100" s="15">
        <v>36</v>
      </c>
      <c r="J100" s="15">
        <v>59</v>
      </c>
      <c r="K100" s="15">
        <v>37</v>
      </c>
      <c r="L100" s="15">
        <v>4</v>
      </c>
      <c r="M100" s="15">
        <v>4</v>
      </c>
      <c r="N100" s="15">
        <v>0</v>
      </c>
      <c r="O100" s="15">
        <v>9</v>
      </c>
      <c r="P100" s="15">
        <v>27</v>
      </c>
      <c r="Q100" s="15">
        <v>19</v>
      </c>
      <c r="S100" s="65"/>
      <c r="W100" s="63"/>
    </row>
    <row r="101" spans="1:23" x14ac:dyDescent="0.25">
      <c r="A101" s="15" t="s">
        <v>326</v>
      </c>
      <c r="B101" s="15">
        <v>650002013</v>
      </c>
      <c r="C101" s="15" t="s">
        <v>327</v>
      </c>
      <c r="D101" s="15">
        <v>15</v>
      </c>
      <c r="E101" s="15">
        <v>11</v>
      </c>
      <c r="F101" s="15">
        <v>15</v>
      </c>
      <c r="G101" s="15">
        <v>11</v>
      </c>
      <c r="H101" s="15">
        <v>15</v>
      </c>
      <c r="I101" s="15">
        <v>11</v>
      </c>
      <c r="J101" s="15">
        <v>12</v>
      </c>
      <c r="K101" s="15">
        <v>10</v>
      </c>
      <c r="L101" s="15">
        <v>3</v>
      </c>
      <c r="M101" s="15">
        <v>4</v>
      </c>
      <c r="N101" s="15">
        <v>0</v>
      </c>
      <c r="O101" s="15">
        <v>9</v>
      </c>
      <c r="P101" s="15">
        <v>0</v>
      </c>
      <c r="Q101" s="15">
        <v>9</v>
      </c>
      <c r="S101" s="65"/>
      <c r="W101" s="63"/>
    </row>
    <row r="102" spans="1:23" x14ac:dyDescent="0.25">
      <c r="A102" s="15" t="s">
        <v>328</v>
      </c>
      <c r="B102" s="15">
        <v>651502290</v>
      </c>
      <c r="C102" s="15" t="s">
        <v>329</v>
      </c>
      <c r="D102" s="15">
        <v>388</v>
      </c>
      <c r="E102" s="15">
        <v>49</v>
      </c>
      <c r="F102" s="15">
        <v>244</v>
      </c>
      <c r="G102" s="15">
        <v>49</v>
      </c>
      <c r="H102" s="15">
        <v>240</v>
      </c>
      <c r="I102" s="15">
        <v>49</v>
      </c>
      <c r="J102" s="15">
        <v>198</v>
      </c>
      <c r="K102" s="15">
        <v>44</v>
      </c>
      <c r="L102" s="15">
        <v>42</v>
      </c>
      <c r="M102" s="15">
        <v>21</v>
      </c>
      <c r="N102" s="15">
        <v>4</v>
      </c>
      <c r="O102" s="15">
        <v>4</v>
      </c>
      <c r="P102" s="15">
        <v>144</v>
      </c>
      <c r="Q102" s="15">
        <v>32</v>
      </c>
      <c r="S102" s="65"/>
      <c r="W102" s="63"/>
    </row>
    <row r="103" spans="1:23" x14ac:dyDescent="0.25">
      <c r="A103" s="15" t="s">
        <v>330</v>
      </c>
      <c r="B103" s="15">
        <v>652002261</v>
      </c>
      <c r="C103" s="15" t="s">
        <v>331</v>
      </c>
      <c r="D103" s="15">
        <v>102</v>
      </c>
      <c r="E103" s="15">
        <v>51</v>
      </c>
      <c r="F103" s="15">
        <v>76</v>
      </c>
      <c r="G103" s="15">
        <v>51</v>
      </c>
      <c r="H103" s="15">
        <v>76</v>
      </c>
      <c r="I103" s="15">
        <v>51</v>
      </c>
      <c r="J103" s="15">
        <v>66</v>
      </c>
      <c r="K103" s="15">
        <v>50</v>
      </c>
      <c r="L103" s="15">
        <v>10</v>
      </c>
      <c r="M103" s="15">
        <v>11</v>
      </c>
      <c r="N103" s="15">
        <v>0</v>
      </c>
      <c r="O103" s="15">
        <v>9</v>
      </c>
      <c r="P103" s="15">
        <v>26</v>
      </c>
      <c r="Q103" s="15">
        <v>18</v>
      </c>
      <c r="S103" s="65"/>
      <c r="W103" s="63"/>
    </row>
    <row r="104" spans="1:23" x14ac:dyDescent="0.25">
      <c r="A104" s="15" t="s">
        <v>332</v>
      </c>
      <c r="B104" s="15">
        <v>652502290</v>
      </c>
      <c r="C104" s="15" t="s">
        <v>333</v>
      </c>
      <c r="D104" s="15">
        <v>425</v>
      </c>
      <c r="E104" s="15">
        <v>57</v>
      </c>
      <c r="F104" s="15">
        <v>279</v>
      </c>
      <c r="G104" s="15">
        <v>46</v>
      </c>
      <c r="H104" s="15">
        <v>279</v>
      </c>
      <c r="I104" s="15">
        <v>46</v>
      </c>
      <c r="J104" s="15">
        <v>257</v>
      </c>
      <c r="K104" s="15">
        <v>45</v>
      </c>
      <c r="L104" s="15">
        <v>22</v>
      </c>
      <c r="M104" s="15">
        <v>8</v>
      </c>
      <c r="N104" s="15">
        <v>0</v>
      </c>
      <c r="O104" s="15">
        <v>9</v>
      </c>
      <c r="P104" s="15">
        <v>146</v>
      </c>
      <c r="Q104" s="15">
        <v>27</v>
      </c>
      <c r="S104" s="65"/>
      <c r="W104" s="63"/>
    </row>
    <row r="105" spans="1:23" x14ac:dyDescent="0.25">
      <c r="A105" s="15" t="s">
        <v>334</v>
      </c>
      <c r="B105" s="15">
        <v>653002180</v>
      </c>
      <c r="C105" s="15" t="s">
        <v>335</v>
      </c>
      <c r="D105" s="15">
        <v>527</v>
      </c>
      <c r="E105" s="15">
        <v>85</v>
      </c>
      <c r="F105" s="15">
        <v>331</v>
      </c>
      <c r="G105" s="15">
        <v>80</v>
      </c>
      <c r="H105" s="15">
        <v>331</v>
      </c>
      <c r="I105" s="15">
        <v>80</v>
      </c>
      <c r="J105" s="15">
        <v>220</v>
      </c>
      <c r="K105" s="15">
        <v>78</v>
      </c>
      <c r="L105" s="15">
        <v>111</v>
      </c>
      <c r="M105" s="15">
        <v>23</v>
      </c>
      <c r="N105" s="15">
        <v>0</v>
      </c>
      <c r="O105" s="15">
        <v>9</v>
      </c>
      <c r="P105" s="15">
        <v>196</v>
      </c>
      <c r="Q105" s="15">
        <v>39</v>
      </c>
      <c r="S105" s="65"/>
      <c r="W105" s="63"/>
    </row>
    <row r="106" spans="1:23" x14ac:dyDescent="0.25">
      <c r="A106" s="15" t="s">
        <v>336</v>
      </c>
      <c r="B106" s="15">
        <v>653502050</v>
      </c>
      <c r="C106" s="15" t="s">
        <v>337</v>
      </c>
      <c r="D106" s="15">
        <v>0</v>
      </c>
      <c r="E106" s="15">
        <v>9</v>
      </c>
      <c r="F106" s="15">
        <v>0</v>
      </c>
      <c r="G106" s="15">
        <v>9</v>
      </c>
      <c r="H106" s="15">
        <v>0</v>
      </c>
      <c r="I106" s="15">
        <v>9</v>
      </c>
      <c r="J106" s="15">
        <v>0</v>
      </c>
      <c r="K106" s="15">
        <v>9</v>
      </c>
      <c r="L106" s="15">
        <v>0</v>
      </c>
      <c r="M106" s="15">
        <v>9</v>
      </c>
      <c r="N106" s="15">
        <v>0</v>
      </c>
      <c r="O106" s="15">
        <v>9</v>
      </c>
      <c r="P106" s="15">
        <v>0</v>
      </c>
      <c r="Q106" s="15">
        <v>9</v>
      </c>
      <c r="S106" s="65"/>
      <c r="W106" s="63"/>
    </row>
    <row r="107" spans="1:23" x14ac:dyDescent="0.25">
      <c r="A107" s="15" t="s">
        <v>338</v>
      </c>
      <c r="B107" s="15">
        <v>654002180</v>
      </c>
      <c r="C107" s="15" t="s">
        <v>339</v>
      </c>
      <c r="D107" s="15">
        <v>81</v>
      </c>
      <c r="E107" s="15">
        <v>25</v>
      </c>
      <c r="F107" s="15">
        <v>62</v>
      </c>
      <c r="G107" s="15">
        <v>19</v>
      </c>
      <c r="H107" s="15">
        <v>62</v>
      </c>
      <c r="I107" s="15">
        <v>19</v>
      </c>
      <c r="J107" s="15">
        <v>41</v>
      </c>
      <c r="K107" s="15">
        <v>13</v>
      </c>
      <c r="L107" s="15">
        <v>21</v>
      </c>
      <c r="M107" s="15">
        <v>11</v>
      </c>
      <c r="N107" s="15">
        <v>0</v>
      </c>
      <c r="O107" s="15">
        <v>9</v>
      </c>
      <c r="P107" s="15">
        <v>19</v>
      </c>
      <c r="Q107" s="15">
        <v>13</v>
      </c>
      <c r="S107" s="65"/>
      <c r="W107" s="63"/>
    </row>
    <row r="108" spans="1:23" x14ac:dyDescent="0.25">
      <c r="A108" s="15" t="s">
        <v>340</v>
      </c>
      <c r="B108" s="15">
        <v>654502050</v>
      </c>
      <c r="C108" s="15" t="s">
        <v>341</v>
      </c>
      <c r="D108" s="15">
        <v>207</v>
      </c>
      <c r="E108" s="15">
        <v>43</v>
      </c>
      <c r="F108" s="15">
        <v>82</v>
      </c>
      <c r="G108" s="15">
        <v>22</v>
      </c>
      <c r="H108" s="15">
        <v>82</v>
      </c>
      <c r="I108" s="15">
        <v>22</v>
      </c>
      <c r="J108" s="15">
        <v>52</v>
      </c>
      <c r="K108" s="15">
        <v>16</v>
      </c>
      <c r="L108" s="15">
        <v>30</v>
      </c>
      <c r="M108" s="15">
        <v>16</v>
      </c>
      <c r="N108" s="15">
        <v>0</v>
      </c>
      <c r="O108" s="15">
        <v>9</v>
      </c>
      <c r="P108" s="15">
        <v>125</v>
      </c>
      <c r="Q108" s="15">
        <v>34</v>
      </c>
      <c r="S108" s="65"/>
      <c r="W108" s="63"/>
    </row>
    <row r="109" spans="1:23" x14ac:dyDescent="0.25">
      <c r="A109" s="15" t="s">
        <v>342</v>
      </c>
      <c r="B109" s="15">
        <v>655002290</v>
      </c>
      <c r="C109" s="15" t="s">
        <v>343</v>
      </c>
      <c r="D109" s="15">
        <v>123</v>
      </c>
      <c r="E109" s="15">
        <v>33</v>
      </c>
      <c r="F109" s="15">
        <v>54</v>
      </c>
      <c r="G109" s="15">
        <v>18</v>
      </c>
      <c r="H109" s="15">
        <v>54</v>
      </c>
      <c r="I109" s="15">
        <v>18</v>
      </c>
      <c r="J109" s="15">
        <v>33</v>
      </c>
      <c r="K109" s="15">
        <v>15</v>
      </c>
      <c r="L109" s="15">
        <v>21</v>
      </c>
      <c r="M109" s="15">
        <v>8</v>
      </c>
      <c r="N109" s="15">
        <v>0</v>
      </c>
      <c r="O109" s="15">
        <v>9</v>
      </c>
      <c r="P109" s="15">
        <v>69</v>
      </c>
      <c r="Q109" s="15">
        <v>25</v>
      </c>
      <c r="S109" s="65"/>
      <c r="W109" s="63"/>
    </row>
    <row r="110" spans="1:23" x14ac:dyDescent="0.25">
      <c r="A110" s="15" t="s">
        <v>344</v>
      </c>
      <c r="B110" s="15">
        <v>656002261</v>
      </c>
      <c r="C110" s="15" t="s">
        <v>345</v>
      </c>
      <c r="D110" s="15">
        <v>98</v>
      </c>
      <c r="E110" s="15">
        <v>34</v>
      </c>
      <c r="F110" s="15">
        <v>57</v>
      </c>
      <c r="G110" s="15">
        <v>23</v>
      </c>
      <c r="H110" s="15">
        <v>57</v>
      </c>
      <c r="I110" s="15">
        <v>23</v>
      </c>
      <c r="J110" s="15">
        <v>54</v>
      </c>
      <c r="K110" s="15">
        <v>23</v>
      </c>
      <c r="L110" s="15">
        <v>3</v>
      </c>
      <c r="M110" s="15">
        <v>7</v>
      </c>
      <c r="N110" s="15">
        <v>0</v>
      </c>
      <c r="O110" s="15">
        <v>9</v>
      </c>
      <c r="P110" s="15">
        <v>41</v>
      </c>
      <c r="Q110" s="15">
        <v>21</v>
      </c>
      <c r="S110" s="65"/>
      <c r="W110" s="63"/>
    </row>
    <row r="111" spans="1:23" x14ac:dyDescent="0.25">
      <c r="A111" s="15" t="s">
        <v>346</v>
      </c>
      <c r="B111" s="15">
        <v>657002270</v>
      </c>
      <c r="C111" s="15" t="s">
        <v>347</v>
      </c>
      <c r="D111" s="15">
        <v>0</v>
      </c>
      <c r="E111" s="15">
        <v>9</v>
      </c>
      <c r="F111" s="15">
        <v>0</v>
      </c>
      <c r="G111" s="15">
        <v>9</v>
      </c>
      <c r="H111" s="15">
        <v>0</v>
      </c>
      <c r="I111" s="15">
        <v>9</v>
      </c>
      <c r="J111" s="15">
        <v>0</v>
      </c>
      <c r="K111" s="15">
        <v>9</v>
      </c>
      <c r="L111" s="15">
        <v>0</v>
      </c>
      <c r="M111" s="15">
        <v>9</v>
      </c>
      <c r="N111" s="15">
        <v>0</v>
      </c>
      <c r="O111" s="15">
        <v>9</v>
      </c>
      <c r="P111" s="15">
        <v>0</v>
      </c>
      <c r="Q111" s="15">
        <v>9</v>
      </c>
      <c r="S111" s="65"/>
      <c r="W111" s="63"/>
    </row>
    <row r="112" spans="1:23" x14ac:dyDescent="0.25">
      <c r="A112" s="15" t="s">
        <v>348</v>
      </c>
      <c r="B112" s="15">
        <v>657502240</v>
      </c>
      <c r="C112" s="15" t="s">
        <v>349</v>
      </c>
      <c r="D112" s="15">
        <v>0</v>
      </c>
      <c r="E112" s="15">
        <v>9</v>
      </c>
      <c r="F112" s="15">
        <v>0</v>
      </c>
      <c r="G112" s="15">
        <v>9</v>
      </c>
      <c r="H112" s="15">
        <v>0</v>
      </c>
      <c r="I112" s="15">
        <v>9</v>
      </c>
      <c r="J112" s="15">
        <v>0</v>
      </c>
      <c r="K112" s="15">
        <v>9</v>
      </c>
      <c r="L112" s="15">
        <v>0</v>
      </c>
      <c r="M112" s="15">
        <v>9</v>
      </c>
      <c r="N112" s="15">
        <v>0</v>
      </c>
      <c r="O112" s="15">
        <v>9</v>
      </c>
      <c r="P112" s="15">
        <v>0</v>
      </c>
      <c r="Q112" s="15">
        <v>9</v>
      </c>
      <c r="S112" s="65"/>
      <c r="W112" s="63"/>
    </row>
    <row r="113" spans="1:23" x14ac:dyDescent="0.25">
      <c r="A113" s="15" t="s">
        <v>350</v>
      </c>
      <c r="B113" s="15">
        <v>658502290</v>
      </c>
      <c r="C113" s="15" t="s">
        <v>351</v>
      </c>
      <c r="D113" s="15">
        <v>160</v>
      </c>
      <c r="E113" s="15">
        <v>28</v>
      </c>
      <c r="F113" s="15">
        <v>114</v>
      </c>
      <c r="G113" s="15">
        <v>28</v>
      </c>
      <c r="H113" s="15">
        <v>114</v>
      </c>
      <c r="I113" s="15">
        <v>28</v>
      </c>
      <c r="J113" s="15">
        <v>79</v>
      </c>
      <c r="K113" s="15">
        <v>23</v>
      </c>
      <c r="L113" s="15">
        <v>35</v>
      </c>
      <c r="M113" s="15">
        <v>18</v>
      </c>
      <c r="N113" s="15">
        <v>0</v>
      </c>
      <c r="O113" s="15">
        <v>9</v>
      </c>
      <c r="P113" s="15">
        <v>46</v>
      </c>
      <c r="Q113" s="15">
        <v>15</v>
      </c>
      <c r="S113" s="65"/>
      <c r="W113" s="63"/>
    </row>
    <row r="114" spans="1:23" x14ac:dyDescent="0.25">
      <c r="A114" s="15" t="s">
        <v>352</v>
      </c>
      <c r="B114" s="15">
        <v>659002105</v>
      </c>
      <c r="C114" s="15" t="s">
        <v>353</v>
      </c>
      <c r="D114" s="15">
        <v>575</v>
      </c>
      <c r="E114" s="15">
        <v>73</v>
      </c>
      <c r="F114" s="15">
        <v>342</v>
      </c>
      <c r="G114" s="15">
        <v>52</v>
      </c>
      <c r="H114" s="15">
        <v>342</v>
      </c>
      <c r="I114" s="15">
        <v>52</v>
      </c>
      <c r="J114" s="15">
        <v>286</v>
      </c>
      <c r="K114" s="15">
        <v>50</v>
      </c>
      <c r="L114" s="15">
        <v>56</v>
      </c>
      <c r="M114" s="15">
        <v>21</v>
      </c>
      <c r="N114" s="15">
        <v>0</v>
      </c>
      <c r="O114" s="15">
        <v>9</v>
      </c>
      <c r="P114" s="15">
        <v>233</v>
      </c>
      <c r="Q114" s="15">
        <v>41</v>
      </c>
      <c r="S114" s="65"/>
      <c r="W114" s="63"/>
    </row>
    <row r="115" spans="1:23" x14ac:dyDescent="0.25">
      <c r="A115" s="15" t="s">
        <v>354</v>
      </c>
      <c r="B115" s="15">
        <v>659502270</v>
      </c>
      <c r="C115" s="15" t="s">
        <v>355</v>
      </c>
      <c r="D115" s="15">
        <v>714</v>
      </c>
      <c r="E115" s="15">
        <v>89</v>
      </c>
      <c r="F115" s="15">
        <v>424</v>
      </c>
      <c r="G115" s="15">
        <v>56</v>
      </c>
      <c r="H115" s="15">
        <v>394</v>
      </c>
      <c r="I115" s="15">
        <v>49</v>
      </c>
      <c r="J115" s="15">
        <v>244</v>
      </c>
      <c r="K115" s="15">
        <v>42</v>
      </c>
      <c r="L115" s="15">
        <v>150</v>
      </c>
      <c r="M115" s="15">
        <v>30</v>
      </c>
      <c r="N115" s="15">
        <v>30</v>
      </c>
      <c r="O115" s="15">
        <v>26</v>
      </c>
      <c r="P115" s="15">
        <v>290</v>
      </c>
      <c r="Q115" s="15">
        <v>60</v>
      </c>
      <c r="S115" s="65"/>
      <c r="W115" s="63"/>
    </row>
    <row r="116" spans="1:23" x14ac:dyDescent="0.25">
      <c r="A116" s="15" t="s">
        <v>356</v>
      </c>
      <c r="B116" s="15">
        <v>660502290</v>
      </c>
      <c r="C116" s="15" t="s">
        <v>357</v>
      </c>
      <c r="D116" s="15">
        <v>51</v>
      </c>
      <c r="E116" s="15">
        <v>16</v>
      </c>
      <c r="F116" s="15">
        <v>33</v>
      </c>
      <c r="G116" s="15">
        <v>13</v>
      </c>
      <c r="H116" s="15">
        <v>33</v>
      </c>
      <c r="I116" s="15">
        <v>13</v>
      </c>
      <c r="J116" s="15">
        <v>17</v>
      </c>
      <c r="K116" s="15">
        <v>7</v>
      </c>
      <c r="L116" s="15">
        <v>16</v>
      </c>
      <c r="M116" s="15">
        <v>9</v>
      </c>
      <c r="N116" s="15">
        <v>0</v>
      </c>
      <c r="O116" s="15">
        <v>9</v>
      </c>
      <c r="P116" s="15">
        <v>18</v>
      </c>
      <c r="Q116" s="15">
        <v>11</v>
      </c>
      <c r="S116" s="65"/>
      <c r="W116" s="63"/>
    </row>
    <row r="117" spans="1:23" x14ac:dyDescent="0.25">
      <c r="A117" s="15" t="s">
        <v>358</v>
      </c>
      <c r="B117" s="15">
        <v>661002290</v>
      </c>
      <c r="C117" s="15" t="s">
        <v>359</v>
      </c>
      <c r="D117" s="15">
        <v>211</v>
      </c>
      <c r="E117" s="15">
        <v>30</v>
      </c>
      <c r="F117" s="15">
        <v>111</v>
      </c>
      <c r="G117" s="15">
        <v>23</v>
      </c>
      <c r="H117" s="15">
        <v>111</v>
      </c>
      <c r="I117" s="15">
        <v>23</v>
      </c>
      <c r="J117" s="15">
        <v>93</v>
      </c>
      <c r="K117" s="15">
        <v>21</v>
      </c>
      <c r="L117" s="15">
        <v>18</v>
      </c>
      <c r="M117" s="15">
        <v>8</v>
      </c>
      <c r="N117" s="15">
        <v>0</v>
      </c>
      <c r="O117" s="15">
        <v>9</v>
      </c>
      <c r="P117" s="15">
        <v>100</v>
      </c>
      <c r="Q117" s="15">
        <v>27</v>
      </c>
      <c r="S117" s="65"/>
      <c r="W117" s="63"/>
    </row>
    <row r="118" spans="1:23" x14ac:dyDescent="0.25">
      <c r="A118" s="15" t="s">
        <v>360</v>
      </c>
      <c r="B118" s="15">
        <v>661502198</v>
      </c>
      <c r="C118" s="15" t="s">
        <v>361</v>
      </c>
      <c r="D118" s="15">
        <v>284</v>
      </c>
      <c r="E118" s="15">
        <v>58</v>
      </c>
      <c r="F118" s="15">
        <v>170</v>
      </c>
      <c r="G118" s="15">
        <v>44</v>
      </c>
      <c r="H118" s="15">
        <v>170</v>
      </c>
      <c r="I118" s="15">
        <v>44</v>
      </c>
      <c r="J118" s="15">
        <v>141</v>
      </c>
      <c r="K118" s="15">
        <v>42</v>
      </c>
      <c r="L118" s="15">
        <v>29</v>
      </c>
      <c r="M118" s="15">
        <v>15</v>
      </c>
      <c r="N118" s="15">
        <v>0</v>
      </c>
      <c r="O118" s="15">
        <v>9</v>
      </c>
      <c r="P118" s="15">
        <v>114</v>
      </c>
      <c r="Q118" s="15">
        <v>30</v>
      </c>
      <c r="S118" s="65"/>
      <c r="W118" s="63"/>
    </row>
    <row r="119" spans="1:23" x14ac:dyDescent="0.25">
      <c r="A119" s="15" t="s">
        <v>362</v>
      </c>
      <c r="B119" s="15">
        <v>662002164</v>
      </c>
      <c r="C119" s="15" t="s">
        <v>363</v>
      </c>
      <c r="D119" s="15">
        <v>19</v>
      </c>
      <c r="E119" s="15">
        <v>11</v>
      </c>
      <c r="F119" s="15">
        <v>16</v>
      </c>
      <c r="G119" s="15">
        <v>11</v>
      </c>
      <c r="H119" s="15">
        <v>16</v>
      </c>
      <c r="I119" s="15">
        <v>11</v>
      </c>
      <c r="J119" s="15">
        <v>15</v>
      </c>
      <c r="K119" s="15">
        <v>9</v>
      </c>
      <c r="L119" s="15">
        <v>1</v>
      </c>
      <c r="M119" s="15">
        <v>3</v>
      </c>
      <c r="N119" s="15">
        <v>0</v>
      </c>
      <c r="O119" s="15">
        <v>9</v>
      </c>
      <c r="P119" s="15">
        <v>3</v>
      </c>
      <c r="Q119" s="15">
        <v>4</v>
      </c>
      <c r="S119" s="65"/>
      <c r="W119" s="63"/>
    </row>
    <row r="120" spans="1:23" x14ac:dyDescent="0.25">
      <c r="A120" s="15" t="s">
        <v>364</v>
      </c>
      <c r="B120" s="15">
        <v>662502164</v>
      </c>
      <c r="C120" s="15" t="s">
        <v>365</v>
      </c>
      <c r="D120" s="15">
        <v>76</v>
      </c>
      <c r="E120" s="15">
        <v>26</v>
      </c>
      <c r="F120" s="15">
        <v>51</v>
      </c>
      <c r="G120" s="15">
        <v>22</v>
      </c>
      <c r="H120" s="15">
        <v>51</v>
      </c>
      <c r="I120" s="15">
        <v>22</v>
      </c>
      <c r="J120" s="15">
        <v>51</v>
      </c>
      <c r="K120" s="15">
        <v>22</v>
      </c>
      <c r="L120" s="15">
        <v>0</v>
      </c>
      <c r="M120" s="15">
        <v>9</v>
      </c>
      <c r="N120" s="15">
        <v>0</v>
      </c>
      <c r="O120" s="15">
        <v>9</v>
      </c>
      <c r="P120" s="15">
        <v>25</v>
      </c>
      <c r="Q120" s="15">
        <v>15</v>
      </c>
      <c r="S120" s="65"/>
      <c r="W120" s="63"/>
    </row>
    <row r="121" spans="1:23" x14ac:dyDescent="0.25">
      <c r="A121" s="15" t="s">
        <v>366</v>
      </c>
      <c r="B121" s="15">
        <v>663002180</v>
      </c>
      <c r="C121" s="15" t="s">
        <v>367</v>
      </c>
      <c r="D121" s="15">
        <v>48</v>
      </c>
      <c r="E121" s="15">
        <v>19</v>
      </c>
      <c r="F121" s="15">
        <v>27</v>
      </c>
      <c r="G121" s="15">
        <v>11</v>
      </c>
      <c r="H121" s="15">
        <v>27</v>
      </c>
      <c r="I121" s="15">
        <v>11</v>
      </c>
      <c r="J121" s="15">
        <v>27</v>
      </c>
      <c r="K121" s="15">
        <v>11</v>
      </c>
      <c r="L121" s="15">
        <v>0</v>
      </c>
      <c r="M121" s="15">
        <v>9</v>
      </c>
      <c r="N121" s="15">
        <v>0</v>
      </c>
      <c r="O121" s="15">
        <v>9</v>
      </c>
      <c r="P121" s="15">
        <v>21</v>
      </c>
      <c r="Q121" s="15">
        <v>14</v>
      </c>
      <c r="S121" s="65"/>
      <c r="W121" s="63"/>
    </row>
    <row r="122" spans="1:23" x14ac:dyDescent="0.25">
      <c r="A122" s="15" t="s">
        <v>368</v>
      </c>
      <c r="B122" s="15">
        <v>665002164</v>
      </c>
      <c r="C122" s="15" t="s">
        <v>369</v>
      </c>
      <c r="D122" s="15">
        <v>0</v>
      </c>
      <c r="E122" s="15">
        <v>9</v>
      </c>
      <c r="F122" s="15">
        <v>0</v>
      </c>
      <c r="G122" s="15">
        <v>9</v>
      </c>
      <c r="H122" s="15">
        <v>0</v>
      </c>
      <c r="I122" s="15">
        <v>9</v>
      </c>
      <c r="J122" s="15">
        <v>0</v>
      </c>
      <c r="K122" s="15">
        <v>9</v>
      </c>
      <c r="L122" s="15">
        <v>0</v>
      </c>
      <c r="M122" s="15">
        <v>9</v>
      </c>
      <c r="N122" s="15">
        <v>0</v>
      </c>
      <c r="O122" s="15">
        <v>9</v>
      </c>
      <c r="P122" s="15">
        <v>0</v>
      </c>
      <c r="Q122" s="15">
        <v>9</v>
      </c>
      <c r="S122" s="65"/>
      <c r="W122" s="63"/>
    </row>
    <row r="123" spans="1:23" x14ac:dyDescent="0.25">
      <c r="A123" s="15" t="s">
        <v>370</v>
      </c>
      <c r="B123" s="15">
        <v>667002195</v>
      </c>
      <c r="C123" s="15" t="s">
        <v>371</v>
      </c>
      <c r="D123" s="15">
        <v>369</v>
      </c>
      <c r="E123" s="15">
        <v>83</v>
      </c>
      <c r="F123" s="15">
        <v>258</v>
      </c>
      <c r="G123" s="15">
        <v>72</v>
      </c>
      <c r="H123" s="15">
        <v>258</v>
      </c>
      <c r="I123" s="15">
        <v>72</v>
      </c>
      <c r="J123" s="15">
        <v>203</v>
      </c>
      <c r="K123" s="15">
        <v>62</v>
      </c>
      <c r="L123" s="15">
        <v>55</v>
      </c>
      <c r="M123" s="15">
        <v>23</v>
      </c>
      <c r="N123" s="15">
        <v>0</v>
      </c>
      <c r="O123" s="15">
        <v>9</v>
      </c>
      <c r="P123" s="15">
        <v>111</v>
      </c>
      <c r="Q123" s="15">
        <v>34</v>
      </c>
      <c r="S123" s="65"/>
      <c r="W123" s="63"/>
    </row>
    <row r="124" spans="1:23" x14ac:dyDescent="0.25">
      <c r="A124" s="15" t="s">
        <v>372</v>
      </c>
      <c r="B124" s="15">
        <v>668002185</v>
      </c>
      <c r="C124" s="15" t="s">
        <v>373</v>
      </c>
      <c r="D124" s="15">
        <v>164</v>
      </c>
      <c r="E124" s="15">
        <v>51</v>
      </c>
      <c r="F124" s="15">
        <v>85</v>
      </c>
      <c r="G124" s="15">
        <v>23</v>
      </c>
      <c r="H124" s="15">
        <v>78</v>
      </c>
      <c r="I124" s="15">
        <v>23</v>
      </c>
      <c r="J124" s="15">
        <v>71</v>
      </c>
      <c r="K124" s="15">
        <v>22</v>
      </c>
      <c r="L124" s="15">
        <v>7</v>
      </c>
      <c r="M124" s="15">
        <v>6</v>
      </c>
      <c r="N124" s="15">
        <v>7</v>
      </c>
      <c r="O124" s="15">
        <v>8</v>
      </c>
      <c r="P124" s="15">
        <v>79</v>
      </c>
      <c r="Q124" s="15">
        <v>38</v>
      </c>
      <c r="S124" s="65"/>
      <c r="W124" s="63"/>
    </row>
    <row r="125" spans="1:23" x14ac:dyDescent="0.25">
      <c r="A125" s="15" t="s">
        <v>374</v>
      </c>
      <c r="B125" s="15">
        <v>668502050</v>
      </c>
      <c r="C125" s="15" t="s">
        <v>375</v>
      </c>
      <c r="D125" s="15">
        <v>136</v>
      </c>
      <c r="E125" s="15">
        <v>25</v>
      </c>
      <c r="F125" s="15">
        <v>73</v>
      </c>
      <c r="G125" s="15">
        <v>21</v>
      </c>
      <c r="H125" s="15">
        <v>73</v>
      </c>
      <c r="I125" s="15">
        <v>21</v>
      </c>
      <c r="J125" s="15">
        <v>55</v>
      </c>
      <c r="K125" s="15">
        <v>18</v>
      </c>
      <c r="L125" s="15">
        <v>18</v>
      </c>
      <c r="M125" s="15">
        <v>9</v>
      </c>
      <c r="N125" s="15">
        <v>0</v>
      </c>
      <c r="O125" s="15">
        <v>9</v>
      </c>
      <c r="P125" s="15">
        <v>63</v>
      </c>
      <c r="Q125" s="15">
        <v>16</v>
      </c>
      <c r="S125" s="65"/>
      <c r="W125" s="63"/>
    </row>
    <row r="126" spans="1:23" x14ac:dyDescent="0.25">
      <c r="A126" s="15" t="s">
        <v>376</v>
      </c>
      <c r="B126" s="15">
        <v>669002290</v>
      </c>
      <c r="C126" s="15" t="s">
        <v>377</v>
      </c>
      <c r="D126" s="15">
        <v>170</v>
      </c>
      <c r="E126" s="15">
        <v>37</v>
      </c>
      <c r="F126" s="15">
        <v>108</v>
      </c>
      <c r="G126" s="15">
        <v>25</v>
      </c>
      <c r="H126" s="15">
        <v>108</v>
      </c>
      <c r="I126" s="15">
        <v>25</v>
      </c>
      <c r="J126" s="15">
        <v>55</v>
      </c>
      <c r="K126" s="15">
        <v>15</v>
      </c>
      <c r="L126" s="15">
        <v>53</v>
      </c>
      <c r="M126" s="15">
        <v>19</v>
      </c>
      <c r="N126" s="15">
        <v>0</v>
      </c>
      <c r="O126" s="15">
        <v>9</v>
      </c>
      <c r="P126" s="15">
        <v>62</v>
      </c>
      <c r="Q126" s="15">
        <v>25</v>
      </c>
      <c r="S126" s="65"/>
      <c r="W126" s="63"/>
    </row>
    <row r="127" spans="1:23" x14ac:dyDescent="0.25">
      <c r="A127" s="15" t="s">
        <v>378</v>
      </c>
      <c r="B127" s="15">
        <v>670002150</v>
      </c>
      <c r="C127" s="15" t="s">
        <v>379</v>
      </c>
      <c r="D127" s="15">
        <v>15</v>
      </c>
      <c r="E127" s="15">
        <v>17</v>
      </c>
      <c r="F127" s="15">
        <v>13</v>
      </c>
      <c r="G127" s="15">
        <v>16</v>
      </c>
      <c r="H127" s="15">
        <v>13</v>
      </c>
      <c r="I127" s="15">
        <v>16</v>
      </c>
      <c r="J127" s="15">
        <v>9</v>
      </c>
      <c r="K127" s="15">
        <v>12</v>
      </c>
      <c r="L127" s="15">
        <v>4</v>
      </c>
      <c r="M127" s="15">
        <v>5</v>
      </c>
      <c r="N127" s="15">
        <v>0</v>
      </c>
      <c r="O127" s="15">
        <v>9</v>
      </c>
      <c r="P127" s="15">
        <v>2</v>
      </c>
      <c r="Q127" s="15">
        <v>5</v>
      </c>
      <c r="S127" s="65"/>
      <c r="W127" s="63"/>
    </row>
    <row r="128" spans="1:23" x14ac:dyDescent="0.25">
      <c r="A128" s="15" t="s">
        <v>380</v>
      </c>
      <c r="B128" s="15">
        <v>670502198</v>
      </c>
      <c r="C128" s="15" t="s">
        <v>381</v>
      </c>
      <c r="D128" s="15">
        <v>44</v>
      </c>
      <c r="E128" s="15">
        <v>21</v>
      </c>
      <c r="F128" s="15">
        <v>27</v>
      </c>
      <c r="G128" s="15">
        <v>15</v>
      </c>
      <c r="H128" s="15">
        <v>27</v>
      </c>
      <c r="I128" s="15">
        <v>15</v>
      </c>
      <c r="J128" s="15">
        <v>22</v>
      </c>
      <c r="K128" s="15">
        <v>14</v>
      </c>
      <c r="L128" s="15">
        <v>5</v>
      </c>
      <c r="M128" s="15">
        <v>7</v>
      </c>
      <c r="N128" s="15">
        <v>0</v>
      </c>
      <c r="O128" s="15">
        <v>9</v>
      </c>
      <c r="P128" s="15">
        <v>17</v>
      </c>
      <c r="Q128" s="15">
        <v>12</v>
      </c>
      <c r="S128" s="65"/>
      <c r="W128" s="63"/>
    </row>
    <row r="129" spans="1:23" x14ac:dyDescent="0.25">
      <c r="A129" s="15" t="s">
        <v>382</v>
      </c>
      <c r="B129" s="15">
        <v>671002050</v>
      </c>
      <c r="C129" s="15" t="s">
        <v>383</v>
      </c>
      <c r="D129" s="15">
        <v>353</v>
      </c>
      <c r="E129" s="15">
        <v>56</v>
      </c>
      <c r="F129" s="15">
        <v>184</v>
      </c>
      <c r="G129" s="15">
        <v>36</v>
      </c>
      <c r="H129" s="15">
        <v>184</v>
      </c>
      <c r="I129" s="15">
        <v>36</v>
      </c>
      <c r="J129" s="15">
        <v>132</v>
      </c>
      <c r="K129" s="15">
        <v>30</v>
      </c>
      <c r="L129" s="15">
        <v>52</v>
      </c>
      <c r="M129" s="15">
        <v>12</v>
      </c>
      <c r="N129" s="15">
        <v>0</v>
      </c>
      <c r="O129" s="15">
        <v>9</v>
      </c>
      <c r="P129" s="15">
        <v>169</v>
      </c>
      <c r="Q129" s="15">
        <v>33</v>
      </c>
      <c r="S129" s="65"/>
      <c r="W129" s="63"/>
    </row>
    <row r="130" spans="1:23" x14ac:dyDescent="0.25">
      <c r="A130" s="15" t="s">
        <v>384</v>
      </c>
      <c r="B130" s="15">
        <v>672002122</v>
      </c>
      <c r="C130" s="15" t="s">
        <v>385</v>
      </c>
      <c r="D130" s="15">
        <v>26163</v>
      </c>
      <c r="E130" s="15">
        <v>548</v>
      </c>
      <c r="F130" s="15">
        <v>16930</v>
      </c>
      <c r="G130" s="15">
        <v>587</v>
      </c>
      <c r="H130" s="15">
        <v>16870</v>
      </c>
      <c r="I130" s="15">
        <v>588</v>
      </c>
      <c r="J130" s="15">
        <v>15288</v>
      </c>
      <c r="K130" s="15">
        <v>631</v>
      </c>
      <c r="L130" s="15">
        <v>1582</v>
      </c>
      <c r="M130" s="15">
        <v>305</v>
      </c>
      <c r="N130" s="15">
        <v>60</v>
      </c>
      <c r="O130" s="15">
        <v>49</v>
      </c>
      <c r="P130" s="15">
        <v>9233</v>
      </c>
      <c r="Q130" s="15">
        <v>413</v>
      </c>
      <c r="S130" s="65"/>
      <c r="W130" s="63"/>
    </row>
    <row r="131" spans="1:23" x14ac:dyDescent="0.25">
      <c r="A131" s="15" t="s">
        <v>386</v>
      </c>
      <c r="B131" s="15">
        <v>672502130</v>
      </c>
      <c r="C131" s="15" t="s">
        <v>387</v>
      </c>
      <c r="D131" s="15">
        <v>10207</v>
      </c>
      <c r="E131" s="15">
        <v>134</v>
      </c>
      <c r="F131" s="15">
        <v>7217</v>
      </c>
      <c r="G131" s="15">
        <v>245</v>
      </c>
      <c r="H131" s="15">
        <v>7067</v>
      </c>
      <c r="I131" s="15">
        <v>249</v>
      </c>
      <c r="J131" s="15">
        <v>6472</v>
      </c>
      <c r="K131" s="15">
        <v>284</v>
      </c>
      <c r="L131" s="15">
        <v>595</v>
      </c>
      <c r="M131" s="15">
        <v>123</v>
      </c>
      <c r="N131" s="15">
        <v>150</v>
      </c>
      <c r="O131" s="15">
        <v>62</v>
      </c>
      <c r="P131" s="15">
        <v>2990</v>
      </c>
      <c r="Q131" s="15">
        <v>214</v>
      </c>
      <c r="S131" s="65"/>
      <c r="W131" s="63"/>
    </row>
    <row r="132" spans="1:23" x14ac:dyDescent="0.25">
      <c r="A132" s="15" t="s">
        <v>388</v>
      </c>
      <c r="B132" s="15">
        <v>673002188</v>
      </c>
      <c r="C132" s="15" t="s">
        <v>389</v>
      </c>
      <c r="D132" s="15">
        <v>252</v>
      </c>
      <c r="E132" s="15">
        <v>41</v>
      </c>
      <c r="F132" s="15">
        <v>136</v>
      </c>
      <c r="G132" s="15">
        <v>30</v>
      </c>
      <c r="H132" s="15">
        <v>136</v>
      </c>
      <c r="I132" s="15">
        <v>30</v>
      </c>
      <c r="J132" s="15">
        <v>83</v>
      </c>
      <c r="K132" s="15">
        <v>20</v>
      </c>
      <c r="L132" s="15">
        <v>53</v>
      </c>
      <c r="M132" s="15">
        <v>18</v>
      </c>
      <c r="N132" s="15">
        <v>0</v>
      </c>
      <c r="O132" s="15">
        <v>9</v>
      </c>
      <c r="P132" s="15">
        <v>116</v>
      </c>
      <c r="Q132" s="15">
        <v>24</v>
      </c>
      <c r="S132" s="65"/>
      <c r="W132" s="63"/>
    </row>
    <row r="133" spans="1:23" x14ac:dyDescent="0.25">
      <c r="A133" s="15" t="s">
        <v>390</v>
      </c>
      <c r="B133" s="15">
        <v>673502013</v>
      </c>
      <c r="C133" s="15" t="s">
        <v>391</v>
      </c>
      <c r="D133" s="15">
        <v>739</v>
      </c>
      <c r="E133" s="15">
        <v>158</v>
      </c>
      <c r="F133" s="15">
        <v>633</v>
      </c>
      <c r="G133" s="15">
        <v>148</v>
      </c>
      <c r="H133" s="15">
        <v>633</v>
      </c>
      <c r="I133" s="15">
        <v>148</v>
      </c>
      <c r="J133" s="15">
        <v>630</v>
      </c>
      <c r="K133" s="15">
        <v>146</v>
      </c>
      <c r="L133" s="15">
        <v>3</v>
      </c>
      <c r="M133" s="15">
        <v>5</v>
      </c>
      <c r="N133" s="15">
        <v>0</v>
      </c>
      <c r="O133" s="15">
        <v>9</v>
      </c>
      <c r="P133" s="15">
        <v>106</v>
      </c>
      <c r="Q133" s="15">
        <v>48</v>
      </c>
      <c r="S133" s="65"/>
      <c r="W133" s="63"/>
    </row>
    <row r="134" spans="1:23" x14ac:dyDescent="0.25">
      <c r="A134" s="15" t="s">
        <v>392</v>
      </c>
      <c r="B134" s="15">
        <v>674002060</v>
      </c>
      <c r="C134" s="15" t="s">
        <v>393</v>
      </c>
      <c r="D134" s="15">
        <v>98</v>
      </c>
      <c r="E134" s="15">
        <v>33</v>
      </c>
      <c r="F134" s="15">
        <v>60</v>
      </c>
      <c r="G134" s="15">
        <v>23</v>
      </c>
      <c r="H134" s="15">
        <v>60</v>
      </c>
      <c r="I134" s="15">
        <v>23</v>
      </c>
      <c r="J134" s="15">
        <v>57</v>
      </c>
      <c r="K134" s="15">
        <v>23</v>
      </c>
      <c r="L134" s="15">
        <v>3</v>
      </c>
      <c r="M134" s="15">
        <v>4</v>
      </c>
      <c r="N134" s="15">
        <v>0</v>
      </c>
      <c r="O134" s="15">
        <v>9</v>
      </c>
      <c r="P134" s="15">
        <v>38</v>
      </c>
      <c r="Q134" s="15">
        <v>21</v>
      </c>
      <c r="S134" s="65"/>
      <c r="W134" s="63"/>
    </row>
    <row r="135" spans="1:23" x14ac:dyDescent="0.25">
      <c r="A135" s="15" t="s">
        <v>394</v>
      </c>
      <c r="B135" s="15">
        <v>675002050</v>
      </c>
      <c r="C135" s="15" t="s">
        <v>395</v>
      </c>
      <c r="D135" s="15">
        <v>427</v>
      </c>
      <c r="E135" s="15">
        <v>63</v>
      </c>
      <c r="F135" s="15">
        <v>248</v>
      </c>
      <c r="G135" s="15">
        <v>49</v>
      </c>
      <c r="H135" s="15">
        <v>248</v>
      </c>
      <c r="I135" s="15">
        <v>49</v>
      </c>
      <c r="J135" s="15">
        <v>185</v>
      </c>
      <c r="K135" s="15">
        <v>41</v>
      </c>
      <c r="L135" s="15">
        <v>63</v>
      </c>
      <c r="M135" s="15">
        <v>20</v>
      </c>
      <c r="N135" s="15">
        <v>0</v>
      </c>
      <c r="O135" s="15">
        <v>9</v>
      </c>
      <c r="P135" s="15">
        <v>179</v>
      </c>
      <c r="Q135" s="15">
        <v>30</v>
      </c>
      <c r="S135" s="65"/>
      <c r="W135" s="63"/>
    </row>
    <row r="136" spans="1:23" x14ac:dyDescent="0.25">
      <c r="A136" s="15" t="s">
        <v>396</v>
      </c>
      <c r="B136" s="15">
        <v>675502188</v>
      </c>
      <c r="C136" s="15" t="s">
        <v>397</v>
      </c>
      <c r="D136" s="15">
        <v>294</v>
      </c>
      <c r="E136" s="15">
        <v>52</v>
      </c>
      <c r="F136" s="15">
        <v>182</v>
      </c>
      <c r="G136" s="15">
        <v>45</v>
      </c>
      <c r="H136" s="15">
        <v>182</v>
      </c>
      <c r="I136" s="15">
        <v>45</v>
      </c>
      <c r="J136" s="15">
        <v>121</v>
      </c>
      <c r="K136" s="15">
        <v>33</v>
      </c>
      <c r="L136" s="15">
        <v>61</v>
      </c>
      <c r="M136" s="15">
        <v>18</v>
      </c>
      <c r="N136" s="15">
        <v>0</v>
      </c>
      <c r="O136" s="15">
        <v>9</v>
      </c>
      <c r="P136" s="15">
        <v>112</v>
      </c>
      <c r="Q136" s="15">
        <v>36</v>
      </c>
      <c r="S136" s="65"/>
      <c r="W136" s="63"/>
    </row>
    <row r="137" spans="1:23" x14ac:dyDescent="0.25">
      <c r="A137" s="15" t="s">
        <v>398</v>
      </c>
      <c r="B137" s="15">
        <v>676502198</v>
      </c>
      <c r="C137" s="15" t="s">
        <v>399</v>
      </c>
      <c r="D137" s="15">
        <v>411</v>
      </c>
      <c r="E137" s="15">
        <v>59</v>
      </c>
      <c r="F137" s="15">
        <v>255</v>
      </c>
      <c r="G137" s="15">
        <v>44</v>
      </c>
      <c r="H137" s="15">
        <v>255</v>
      </c>
      <c r="I137" s="15">
        <v>44</v>
      </c>
      <c r="J137" s="15">
        <v>221</v>
      </c>
      <c r="K137" s="15">
        <v>45</v>
      </c>
      <c r="L137" s="15">
        <v>34</v>
      </c>
      <c r="M137" s="15">
        <v>13</v>
      </c>
      <c r="N137" s="15">
        <v>0</v>
      </c>
      <c r="O137" s="15">
        <v>9</v>
      </c>
      <c r="P137" s="15">
        <v>156</v>
      </c>
      <c r="Q137" s="15">
        <v>35</v>
      </c>
      <c r="S137" s="65"/>
      <c r="W137" s="63"/>
    </row>
    <row r="138" spans="1:23" x14ac:dyDescent="0.25">
      <c r="A138" s="15" t="s">
        <v>400</v>
      </c>
      <c r="B138" s="15">
        <v>678502170</v>
      </c>
      <c r="C138" s="15" t="s">
        <v>401</v>
      </c>
      <c r="D138" s="15">
        <v>50339</v>
      </c>
      <c r="E138" s="15">
        <v>572</v>
      </c>
      <c r="F138" s="15">
        <v>32458</v>
      </c>
      <c r="G138" s="15">
        <v>711</v>
      </c>
      <c r="H138" s="15">
        <v>32197</v>
      </c>
      <c r="I138" s="15">
        <v>721</v>
      </c>
      <c r="J138" s="15">
        <v>28744</v>
      </c>
      <c r="K138" s="15">
        <v>758</v>
      </c>
      <c r="L138" s="15">
        <v>3453</v>
      </c>
      <c r="M138" s="15">
        <v>364</v>
      </c>
      <c r="N138" s="15">
        <v>261</v>
      </c>
      <c r="O138" s="15">
        <v>96</v>
      </c>
      <c r="P138" s="15">
        <v>17881</v>
      </c>
      <c r="Q138" s="15">
        <v>516</v>
      </c>
      <c r="S138" s="65"/>
      <c r="W138" s="63"/>
    </row>
    <row r="139" spans="1:23" x14ac:dyDescent="0.25">
      <c r="A139" s="15" t="s">
        <v>402</v>
      </c>
      <c r="B139" s="15">
        <v>679002188</v>
      </c>
      <c r="C139" s="15" t="s">
        <v>403</v>
      </c>
      <c r="D139" s="15">
        <v>76</v>
      </c>
      <c r="E139" s="15">
        <v>27</v>
      </c>
      <c r="F139" s="15">
        <v>42</v>
      </c>
      <c r="G139" s="15">
        <v>17</v>
      </c>
      <c r="H139" s="15">
        <v>42</v>
      </c>
      <c r="I139" s="15">
        <v>17</v>
      </c>
      <c r="J139" s="15">
        <v>30</v>
      </c>
      <c r="K139" s="15">
        <v>14</v>
      </c>
      <c r="L139" s="15">
        <v>12</v>
      </c>
      <c r="M139" s="15">
        <v>9</v>
      </c>
      <c r="N139" s="15">
        <v>0</v>
      </c>
      <c r="O139" s="15">
        <v>9</v>
      </c>
      <c r="P139" s="15">
        <v>34</v>
      </c>
      <c r="Q139" s="15">
        <v>17</v>
      </c>
      <c r="S139" s="65"/>
      <c r="W139" s="63"/>
    </row>
    <row r="140" spans="1:23" x14ac:dyDescent="0.25">
      <c r="A140" s="15" t="s">
        <v>404</v>
      </c>
      <c r="B140" s="15">
        <v>679502150</v>
      </c>
      <c r="C140" s="15" t="s">
        <v>405</v>
      </c>
      <c r="D140" s="15">
        <v>0</v>
      </c>
      <c r="E140" s="15">
        <v>9</v>
      </c>
      <c r="F140" s="15">
        <v>0</v>
      </c>
      <c r="G140" s="15">
        <v>9</v>
      </c>
      <c r="H140" s="15">
        <v>0</v>
      </c>
      <c r="I140" s="15">
        <v>9</v>
      </c>
      <c r="J140" s="15">
        <v>0</v>
      </c>
      <c r="K140" s="15">
        <v>9</v>
      </c>
      <c r="L140" s="15">
        <v>0</v>
      </c>
      <c r="M140" s="15">
        <v>9</v>
      </c>
      <c r="N140" s="15">
        <v>0</v>
      </c>
      <c r="O140" s="15">
        <v>9</v>
      </c>
      <c r="P140" s="15">
        <v>0</v>
      </c>
      <c r="Q140" s="15">
        <v>9</v>
      </c>
      <c r="S140" s="65"/>
      <c r="W140" s="63"/>
    </row>
    <row r="141" spans="1:23" x14ac:dyDescent="0.25">
      <c r="A141" s="15" t="s">
        <v>406</v>
      </c>
      <c r="B141" s="15">
        <v>680002164</v>
      </c>
      <c r="C141" s="15" t="s">
        <v>407</v>
      </c>
      <c r="D141" s="15">
        <v>78</v>
      </c>
      <c r="E141" s="15">
        <v>24</v>
      </c>
      <c r="F141" s="15">
        <v>46</v>
      </c>
      <c r="G141" s="15">
        <v>17</v>
      </c>
      <c r="H141" s="15">
        <v>46</v>
      </c>
      <c r="I141" s="15">
        <v>17</v>
      </c>
      <c r="J141" s="15">
        <v>41</v>
      </c>
      <c r="K141" s="15">
        <v>17</v>
      </c>
      <c r="L141" s="15">
        <v>5</v>
      </c>
      <c r="M141" s="15">
        <v>4</v>
      </c>
      <c r="N141" s="15">
        <v>0</v>
      </c>
      <c r="O141" s="15">
        <v>9</v>
      </c>
      <c r="P141" s="15">
        <v>32</v>
      </c>
      <c r="Q141" s="15">
        <v>12</v>
      </c>
      <c r="S141" s="65"/>
      <c r="W141" s="63"/>
    </row>
    <row r="142" spans="1:23" x14ac:dyDescent="0.25">
      <c r="A142" s="15" t="s">
        <v>408</v>
      </c>
      <c r="B142" s="15">
        <v>681002050</v>
      </c>
      <c r="C142" s="15" t="s">
        <v>409</v>
      </c>
      <c r="D142" s="15">
        <v>267</v>
      </c>
      <c r="E142" s="15">
        <v>42</v>
      </c>
      <c r="F142" s="15">
        <v>152</v>
      </c>
      <c r="G142" s="15">
        <v>36</v>
      </c>
      <c r="H142" s="15">
        <v>152</v>
      </c>
      <c r="I142" s="15">
        <v>36</v>
      </c>
      <c r="J142" s="15">
        <v>90</v>
      </c>
      <c r="K142" s="15">
        <v>20</v>
      </c>
      <c r="L142" s="15">
        <v>62</v>
      </c>
      <c r="M142" s="15">
        <v>25</v>
      </c>
      <c r="N142" s="15">
        <v>0</v>
      </c>
      <c r="O142" s="15">
        <v>9</v>
      </c>
      <c r="P142" s="15">
        <v>115</v>
      </c>
      <c r="Q142" s="15">
        <v>26</v>
      </c>
      <c r="S142" s="65"/>
      <c r="W142" s="63"/>
    </row>
    <row r="143" spans="1:23" x14ac:dyDescent="0.25">
      <c r="A143" s="15" t="s">
        <v>410</v>
      </c>
      <c r="B143" s="15">
        <v>681502270</v>
      </c>
      <c r="C143" s="15" t="s">
        <v>411</v>
      </c>
      <c r="D143" s="15">
        <v>372</v>
      </c>
      <c r="E143" s="15">
        <v>49</v>
      </c>
      <c r="F143" s="15">
        <v>222</v>
      </c>
      <c r="G143" s="15">
        <v>35</v>
      </c>
      <c r="H143" s="15">
        <v>222</v>
      </c>
      <c r="I143" s="15">
        <v>35</v>
      </c>
      <c r="J143" s="15">
        <v>175</v>
      </c>
      <c r="K143" s="15">
        <v>27</v>
      </c>
      <c r="L143" s="15">
        <v>47</v>
      </c>
      <c r="M143" s="15">
        <v>23</v>
      </c>
      <c r="N143" s="15">
        <v>0</v>
      </c>
      <c r="O143" s="15">
        <v>9</v>
      </c>
      <c r="P143" s="15">
        <v>150</v>
      </c>
      <c r="Q143" s="15">
        <v>35</v>
      </c>
      <c r="S143" s="65"/>
      <c r="W143" s="63"/>
    </row>
    <row r="144" spans="1:23" x14ac:dyDescent="0.25">
      <c r="A144" s="15" t="s">
        <v>412</v>
      </c>
      <c r="B144" s="15">
        <v>682002188</v>
      </c>
      <c r="C144" s="15" t="s">
        <v>413</v>
      </c>
      <c r="D144" s="15">
        <v>2317</v>
      </c>
      <c r="E144" s="15">
        <v>69</v>
      </c>
      <c r="F144" s="15">
        <v>1604</v>
      </c>
      <c r="G144" s="15">
        <v>95</v>
      </c>
      <c r="H144" s="15">
        <v>1604</v>
      </c>
      <c r="I144" s="15">
        <v>95</v>
      </c>
      <c r="J144" s="15">
        <v>1329</v>
      </c>
      <c r="K144" s="15">
        <v>88</v>
      </c>
      <c r="L144" s="15">
        <v>275</v>
      </c>
      <c r="M144" s="15">
        <v>56</v>
      </c>
      <c r="N144" s="15">
        <v>0</v>
      </c>
      <c r="O144" s="15">
        <v>9</v>
      </c>
      <c r="P144" s="15">
        <v>713</v>
      </c>
      <c r="Q144" s="15">
        <v>86</v>
      </c>
      <c r="S144" s="65"/>
      <c r="W144" s="63"/>
    </row>
    <row r="145" spans="1:23" x14ac:dyDescent="0.25">
      <c r="A145" s="15" t="s">
        <v>414</v>
      </c>
      <c r="B145" s="15">
        <v>682502180</v>
      </c>
      <c r="C145" s="15" t="s">
        <v>415</v>
      </c>
      <c r="D145" s="15">
        <v>169</v>
      </c>
      <c r="E145" s="15">
        <v>41</v>
      </c>
      <c r="F145" s="15">
        <v>85</v>
      </c>
      <c r="G145" s="15">
        <v>26</v>
      </c>
      <c r="H145" s="15">
        <v>85</v>
      </c>
      <c r="I145" s="15">
        <v>26</v>
      </c>
      <c r="J145" s="15">
        <v>52</v>
      </c>
      <c r="K145" s="15">
        <v>18</v>
      </c>
      <c r="L145" s="15">
        <v>33</v>
      </c>
      <c r="M145" s="15">
        <v>13</v>
      </c>
      <c r="N145" s="15">
        <v>0</v>
      </c>
      <c r="O145" s="15">
        <v>9</v>
      </c>
      <c r="P145" s="15">
        <v>84</v>
      </c>
      <c r="Q145" s="15">
        <v>27</v>
      </c>
      <c r="S145" s="65"/>
      <c r="W145" s="63"/>
    </row>
    <row r="146" spans="1:23" x14ac:dyDescent="0.25">
      <c r="A146" s="15" t="s">
        <v>416</v>
      </c>
      <c r="B146" s="15">
        <v>683002290</v>
      </c>
      <c r="C146" s="15" t="s">
        <v>417</v>
      </c>
      <c r="D146" s="15">
        <v>70</v>
      </c>
      <c r="E146" s="15">
        <v>20</v>
      </c>
      <c r="F146" s="15">
        <v>43</v>
      </c>
      <c r="G146" s="15">
        <v>15</v>
      </c>
      <c r="H146" s="15">
        <v>43</v>
      </c>
      <c r="I146" s="15">
        <v>15</v>
      </c>
      <c r="J146" s="15">
        <v>29</v>
      </c>
      <c r="K146" s="15">
        <v>14</v>
      </c>
      <c r="L146" s="15">
        <v>14</v>
      </c>
      <c r="M146" s="15">
        <v>9</v>
      </c>
      <c r="N146" s="15">
        <v>0</v>
      </c>
      <c r="O146" s="15">
        <v>9</v>
      </c>
      <c r="P146" s="15">
        <v>27</v>
      </c>
      <c r="Q146" s="15">
        <v>14</v>
      </c>
      <c r="S146" s="65"/>
      <c r="W146" s="63"/>
    </row>
    <row r="147" spans="1:23" x14ac:dyDescent="0.25">
      <c r="A147" s="15" t="s">
        <v>418</v>
      </c>
      <c r="B147" s="15">
        <v>683502050</v>
      </c>
      <c r="C147" s="15" t="s">
        <v>419</v>
      </c>
      <c r="D147" s="15">
        <v>461</v>
      </c>
      <c r="E147" s="15">
        <v>58</v>
      </c>
      <c r="F147" s="15">
        <v>233</v>
      </c>
      <c r="G147" s="15">
        <v>34</v>
      </c>
      <c r="H147" s="15">
        <v>233</v>
      </c>
      <c r="I147" s="15">
        <v>34</v>
      </c>
      <c r="J147" s="15">
        <v>187</v>
      </c>
      <c r="K147" s="15">
        <v>34</v>
      </c>
      <c r="L147" s="15">
        <v>46</v>
      </c>
      <c r="M147" s="15">
        <v>12</v>
      </c>
      <c r="N147" s="15">
        <v>0</v>
      </c>
      <c r="O147" s="15">
        <v>9</v>
      </c>
      <c r="P147" s="15">
        <v>228</v>
      </c>
      <c r="Q147" s="15">
        <v>35</v>
      </c>
      <c r="S147" s="65"/>
      <c r="W147" s="63"/>
    </row>
    <row r="148" spans="1:23" x14ac:dyDescent="0.25">
      <c r="A148" s="15" t="s">
        <v>420</v>
      </c>
      <c r="B148" s="15">
        <v>684002050</v>
      </c>
      <c r="C148" s="15" t="s">
        <v>421</v>
      </c>
      <c r="D148" s="15">
        <v>206</v>
      </c>
      <c r="E148" s="15">
        <v>45</v>
      </c>
      <c r="F148" s="15">
        <v>96</v>
      </c>
      <c r="G148" s="15">
        <v>22</v>
      </c>
      <c r="H148" s="15">
        <v>96</v>
      </c>
      <c r="I148" s="15">
        <v>22</v>
      </c>
      <c r="J148" s="15">
        <v>78</v>
      </c>
      <c r="K148" s="15">
        <v>20</v>
      </c>
      <c r="L148" s="15">
        <v>18</v>
      </c>
      <c r="M148" s="15">
        <v>8</v>
      </c>
      <c r="N148" s="15">
        <v>0</v>
      </c>
      <c r="O148" s="15">
        <v>9</v>
      </c>
      <c r="P148" s="15">
        <v>110</v>
      </c>
      <c r="Q148" s="15">
        <v>35</v>
      </c>
      <c r="S148" s="65"/>
      <c r="W148" s="63"/>
    </row>
    <row r="149" spans="1:23" x14ac:dyDescent="0.25">
      <c r="A149" s="15" t="s">
        <v>422</v>
      </c>
      <c r="B149" s="15">
        <v>684502050</v>
      </c>
      <c r="C149" s="15" t="s">
        <v>423</v>
      </c>
      <c r="D149" s="15">
        <v>405</v>
      </c>
      <c r="E149" s="15">
        <v>45</v>
      </c>
      <c r="F149" s="15">
        <v>224</v>
      </c>
      <c r="G149" s="15">
        <v>37</v>
      </c>
      <c r="H149" s="15">
        <v>224</v>
      </c>
      <c r="I149" s="15">
        <v>37</v>
      </c>
      <c r="J149" s="15">
        <v>175</v>
      </c>
      <c r="K149" s="15">
        <v>32</v>
      </c>
      <c r="L149" s="15">
        <v>49</v>
      </c>
      <c r="M149" s="15">
        <v>16</v>
      </c>
      <c r="N149" s="15">
        <v>0</v>
      </c>
      <c r="O149" s="15">
        <v>9</v>
      </c>
      <c r="P149" s="15">
        <v>181</v>
      </c>
      <c r="Q149" s="15">
        <v>29</v>
      </c>
      <c r="S149" s="65"/>
      <c r="W149" s="63"/>
    </row>
    <row r="150" spans="1:23" x14ac:dyDescent="0.25">
      <c r="A150" s="15" t="s">
        <v>424</v>
      </c>
      <c r="B150" s="15">
        <v>685002290</v>
      </c>
      <c r="C150" s="15" t="s">
        <v>425</v>
      </c>
      <c r="D150" s="15">
        <v>11</v>
      </c>
      <c r="E150" s="15">
        <v>10</v>
      </c>
      <c r="F150" s="15">
        <v>6</v>
      </c>
      <c r="G150" s="15">
        <v>6</v>
      </c>
      <c r="H150" s="15">
        <v>6</v>
      </c>
      <c r="I150" s="15">
        <v>6</v>
      </c>
      <c r="J150" s="15">
        <v>6</v>
      </c>
      <c r="K150" s="15">
        <v>6</v>
      </c>
      <c r="L150" s="15">
        <v>0</v>
      </c>
      <c r="M150" s="15">
        <v>9</v>
      </c>
      <c r="N150" s="15">
        <v>0</v>
      </c>
      <c r="O150" s="15">
        <v>9</v>
      </c>
      <c r="P150" s="15">
        <v>5</v>
      </c>
      <c r="Q150" s="15">
        <v>5</v>
      </c>
      <c r="S150" s="65"/>
      <c r="W150" s="63"/>
    </row>
    <row r="151" spans="1:23" x14ac:dyDescent="0.25">
      <c r="A151" s="15" t="s">
        <v>426</v>
      </c>
      <c r="B151" s="15">
        <v>685502150</v>
      </c>
      <c r="C151" s="15" t="s">
        <v>427</v>
      </c>
      <c r="D151" s="15">
        <v>57</v>
      </c>
      <c r="E151" s="15">
        <v>31</v>
      </c>
      <c r="F151" s="15">
        <v>43</v>
      </c>
      <c r="G151" s="15">
        <v>27</v>
      </c>
      <c r="H151" s="15">
        <v>43</v>
      </c>
      <c r="I151" s="15">
        <v>27</v>
      </c>
      <c r="J151" s="15">
        <v>41</v>
      </c>
      <c r="K151" s="15">
        <v>26</v>
      </c>
      <c r="L151" s="15">
        <v>2</v>
      </c>
      <c r="M151" s="15">
        <v>3</v>
      </c>
      <c r="N151" s="15">
        <v>0</v>
      </c>
      <c r="O151" s="15">
        <v>9</v>
      </c>
      <c r="P151" s="15">
        <v>14</v>
      </c>
      <c r="Q151" s="15">
        <v>12</v>
      </c>
      <c r="S151" s="65"/>
      <c r="W151" s="63"/>
    </row>
    <row r="152" spans="1:23" x14ac:dyDescent="0.25">
      <c r="A152" s="15" t="s">
        <v>428</v>
      </c>
      <c r="B152" s="15">
        <v>686002150</v>
      </c>
      <c r="C152" s="15" t="s">
        <v>429</v>
      </c>
      <c r="D152" s="15">
        <v>0</v>
      </c>
      <c r="E152" s="15">
        <v>9</v>
      </c>
      <c r="F152" s="15">
        <v>0</v>
      </c>
      <c r="G152" s="15">
        <v>9</v>
      </c>
      <c r="H152" s="15">
        <v>0</v>
      </c>
      <c r="I152" s="15">
        <v>9</v>
      </c>
      <c r="J152" s="15">
        <v>0</v>
      </c>
      <c r="K152" s="15">
        <v>9</v>
      </c>
      <c r="L152" s="15">
        <v>0</v>
      </c>
      <c r="M152" s="15">
        <v>9</v>
      </c>
      <c r="N152" s="15">
        <v>0</v>
      </c>
      <c r="O152" s="15">
        <v>9</v>
      </c>
      <c r="P152" s="15">
        <v>0</v>
      </c>
      <c r="Q152" s="15">
        <v>9</v>
      </c>
      <c r="S152" s="65"/>
      <c r="W152" s="63"/>
    </row>
    <row r="153" spans="1:23" x14ac:dyDescent="0.25">
      <c r="A153" s="15" t="s">
        <v>430</v>
      </c>
      <c r="B153" s="15">
        <v>686502164</v>
      </c>
      <c r="C153" s="15" t="s">
        <v>431</v>
      </c>
      <c r="D153" s="15">
        <v>78</v>
      </c>
      <c r="E153" s="15">
        <v>30</v>
      </c>
      <c r="F153" s="15">
        <v>60</v>
      </c>
      <c r="G153" s="15">
        <v>25</v>
      </c>
      <c r="H153" s="15">
        <v>60</v>
      </c>
      <c r="I153" s="15">
        <v>25</v>
      </c>
      <c r="J153" s="15">
        <v>45</v>
      </c>
      <c r="K153" s="15">
        <v>20</v>
      </c>
      <c r="L153" s="15">
        <v>15</v>
      </c>
      <c r="M153" s="15">
        <v>13</v>
      </c>
      <c r="N153" s="15">
        <v>0</v>
      </c>
      <c r="O153" s="15">
        <v>9</v>
      </c>
      <c r="P153" s="15">
        <v>18</v>
      </c>
      <c r="Q153" s="15">
        <v>10</v>
      </c>
      <c r="S153" s="65"/>
      <c r="W153" s="63"/>
    </row>
    <row r="154" spans="1:23" x14ac:dyDescent="0.25">
      <c r="A154" s="15" t="s">
        <v>432</v>
      </c>
      <c r="B154" s="15">
        <v>687502050</v>
      </c>
      <c r="C154" s="15" t="s">
        <v>433</v>
      </c>
      <c r="D154" s="15">
        <v>21</v>
      </c>
      <c r="E154" s="15">
        <v>18</v>
      </c>
      <c r="F154" s="15">
        <v>4</v>
      </c>
      <c r="G154" s="15">
        <v>4</v>
      </c>
      <c r="H154" s="15">
        <v>4</v>
      </c>
      <c r="I154" s="15">
        <v>4</v>
      </c>
      <c r="J154" s="15">
        <v>4</v>
      </c>
      <c r="K154" s="15">
        <v>4</v>
      </c>
      <c r="L154" s="15">
        <v>0</v>
      </c>
      <c r="M154" s="15">
        <v>9</v>
      </c>
      <c r="N154" s="15">
        <v>0</v>
      </c>
      <c r="O154" s="15">
        <v>9</v>
      </c>
      <c r="P154" s="15">
        <v>17</v>
      </c>
      <c r="Q154" s="15">
        <v>14</v>
      </c>
      <c r="S154" s="65"/>
      <c r="W154" s="63"/>
    </row>
    <row r="155" spans="1:23" x14ac:dyDescent="0.25">
      <c r="A155" s="15" t="s">
        <v>434</v>
      </c>
      <c r="B155" s="15">
        <v>689002050</v>
      </c>
      <c r="C155" s="15" t="s">
        <v>435</v>
      </c>
      <c r="D155" s="15">
        <v>207</v>
      </c>
      <c r="E155" s="15">
        <v>42</v>
      </c>
      <c r="F155" s="15">
        <v>136</v>
      </c>
      <c r="G155" s="15">
        <v>38</v>
      </c>
      <c r="H155" s="15">
        <v>136</v>
      </c>
      <c r="I155" s="15">
        <v>38</v>
      </c>
      <c r="J155" s="15">
        <v>98</v>
      </c>
      <c r="K155" s="15">
        <v>33</v>
      </c>
      <c r="L155" s="15">
        <v>38</v>
      </c>
      <c r="M155" s="15">
        <v>15</v>
      </c>
      <c r="N155" s="15">
        <v>0</v>
      </c>
      <c r="O155" s="15">
        <v>9</v>
      </c>
      <c r="P155" s="15">
        <v>71</v>
      </c>
      <c r="Q155" s="15">
        <v>20</v>
      </c>
      <c r="S155" s="65"/>
      <c r="W155" s="63"/>
    </row>
    <row r="156" spans="1:23" x14ac:dyDescent="0.25">
      <c r="A156" s="15" t="s">
        <v>436</v>
      </c>
      <c r="B156" s="15">
        <v>689502290</v>
      </c>
      <c r="C156" s="15" t="s">
        <v>437</v>
      </c>
      <c r="D156" s="15">
        <v>288</v>
      </c>
      <c r="E156" s="15">
        <v>47</v>
      </c>
      <c r="F156" s="15">
        <v>209</v>
      </c>
      <c r="G156" s="15">
        <v>35</v>
      </c>
      <c r="H156" s="15">
        <v>209</v>
      </c>
      <c r="I156" s="15">
        <v>35</v>
      </c>
      <c r="J156" s="15">
        <v>181</v>
      </c>
      <c r="K156" s="15">
        <v>35</v>
      </c>
      <c r="L156" s="15">
        <v>28</v>
      </c>
      <c r="M156" s="15">
        <v>12</v>
      </c>
      <c r="N156" s="15">
        <v>0</v>
      </c>
      <c r="O156" s="15">
        <v>9</v>
      </c>
      <c r="P156" s="15">
        <v>79</v>
      </c>
      <c r="Q156" s="15">
        <v>24</v>
      </c>
      <c r="S156" s="65"/>
      <c r="W156" s="63"/>
    </row>
    <row r="157" spans="1:23" x14ac:dyDescent="0.25">
      <c r="A157" s="15" t="s">
        <v>438</v>
      </c>
      <c r="B157" s="15">
        <v>690002290</v>
      </c>
      <c r="C157" s="15" t="s">
        <v>439</v>
      </c>
      <c r="D157" s="15">
        <v>65</v>
      </c>
      <c r="E157" s="15">
        <v>23</v>
      </c>
      <c r="F157" s="15">
        <v>28</v>
      </c>
      <c r="G157" s="15">
        <v>13</v>
      </c>
      <c r="H157" s="15">
        <v>28</v>
      </c>
      <c r="I157" s="15">
        <v>13</v>
      </c>
      <c r="J157" s="15">
        <v>23</v>
      </c>
      <c r="K157" s="15">
        <v>12</v>
      </c>
      <c r="L157" s="15">
        <v>5</v>
      </c>
      <c r="M157" s="15">
        <v>5</v>
      </c>
      <c r="N157" s="15">
        <v>0</v>
      </c>
      <c r="O157" s="15">
        <v>9</v>
      </c>
      <c r="P157" s="15">
        <v>37</v>
      </c>
      <c r="Q157" s="15">
        <v>22</v>
      </c>
      <c r="S157" s="65"/>
      <c r="W157" s="63"/>
    </row>
    <row r="158" spans="1:23" x14ac:dyDescent="0.25">
      <c r="A158" s="15" t="s">
        <v>440</v>
      </c>
      <c r="B158" s="15">
        <v>690502070</v>
      </c>
      <c r="C158" s="15" t="s">
        <v>441</v>
      </c>
      <c r="D158" s="15">
        <v>435</v>
      </c>
      <c r="E158" s="15">
        <v>104</v>
      </c>
      <c r="F158" s="15">
        <v>226</v>
      </c>
      <c r="G158" s="15">
        <v>96</v>
      </c>
      <c r="H158" s="15">
        <v>226</v>
      </c>
      <c r="I158" s="15">
        <v>96</v>
      </c>
      <c r="J158" s="15">
        <v>173</v>
      </c>
      <c r="K158" s="15">
        <v>94</v>
      </c>
      <c r="L158" s="15">
        <v>53</v>
      </c>
      <c r="M158" s="15">
        <v>21</v>
      </c>
      <c r="N158" s="15">
        <v>0</v>
      </c>
      <c r="O158" s="15">
        <v>9</v>
      </c>
      <c r="P158" s="15">
        <v>209</v>
      </c>
      <c r="Q158" s="15">
        <v>41</v>
      </c>
      <c r="S158" s="65"/>
      <c r="W158" s="63"/>
    </row>
    <row r="159" spans="1:23" x14ac:dyDescent="0.25">
      <c r="A159" s="15" t="s">
        <v>442</v>
      </c>
      <c r="B159" s="15">
        <v>691002270</v>
      </c>
      <c r="C159" s="15" t="s">
        <v>443</v>
      </c>
      <c r="D159" s="15">
        <v>230</v>
      </c>
      <c r="E159" s="15">
        <v>39</v>
      </c>
      <c r="F159" s="15">
        <v>144</v>
      </c>
      <c r="G159" s="15">
        <v>25</v>
      </c>
      <c r="H159" s="15">
        <v>140</v>
      </c>
      <c r="I159" s="15">
        <v>23</v>
      </c>
      <c r="J159" s="15">
        <v>88</v>
      </c>
      <c r="K159" s="15">
        <v>19</v>
      </c>
      <c r="L159" s="15">
        <v>52</v>
      </c>
      <c r="M159" s="15">
        <v>21</v>
      </c>
      <c r="N159" s="15">
        <v>4</v>
      </c>
      <c r="O159" s="15">
        <v>5</v>
      </c>
      <c r="P159" s="15">
        <v>86</v>
      </c>
      <c r="Q159" s="15">
        <v>25</v>
      </c>
      <c r="S159" s="65"/>
      <c r="W159" s="63"/>
    </row>
    <row r="160" spans="1:23" x14ac:dyDescent="0.25">
      <c r="A160" s="15" t="s">
        <v>444</v>
      </c>
      <c r="B160" s="15">
        <v>691502180</v>
      </c>
      <c r="C160" s="15" t="s">
        <v>445</v>
      </c>
      <c r="D160" s="15">
        <v>0</v>
      </c>
      <c r="E160" s="15">
        <v>9</v>
      </c>
      <c r="F160" s="15">
        <v>0</v>
      </c>
      <c r="G160" s="15">
        <v>9</v>
      </c>
      <c r="H160" s="15">
        <v>0</v>
      </c>
      <c r="I160" s="15">
        <v>9</v>
      </c>
      <c r="J160" s="15">
        <v>0</v>
      </c>
      <c r="K160" s="15">
        <v>9</v>
      </c>
      <c r="L160" s="15">
        <v>0</v>
      </c>
      <c r="M160" s="15">
        <v>9</v>
      </c>
      <c r="N160" s="15">
        <v>0</v>
      </c>
      <c r="O160" s="15">
        <v>9</v>
      </c>
      <c r="P160" s="15">
        <v>0</v>
      </c>
      <c r="Q160" s="15">
        <v>9</v>
      </c>
      <c r="S160" s="65"/>
      <c r="W160" s="63"/>
    </row>
    <row r="161" spans="1:23" x14ac:dyDescent="0.25">
      <c r="A161" s="15" t="s">
        <v>446</v>
      </c>
      <c r="B161" s="15">
        <v>693502050</v>
      </c>
      <c r="C161" s="15" t="s">
        <v>447</v>
      </c>
      <c r="D161" s="15">
        <v>148</v>
      </c>
      <c r="E161" s="15">
        <v>32</v>
      </c>
      <c r="F161" s="15">
        <v>105</v>
      </c>
      <c r="G161" s="15">
        <v>26</v>
      </c>
      <c r="H161" s="15">
        <v>105</v>
      </c>
      <c r="I161" s="15">
        <v>26</v>
      </c>
      <c r="J161" s="15">
        <v>73</v>
      </c>
      <c r="K161" s="15">
        <v>20</v>
      </c>
      <c r="L161" s="15">
        <v>32</v>
      </c>
      <c r="M161" s="15">
        <v>12</v>
      </c>
      <c r="N161" s="15">
        <v>0</v>
      </c>
      <c r="O161" s="15">
        <v>9</v>
      </c>
      <c r="P161" s="15">
        <v>43</v>
      </c>
      <c r="Q161" s="15">
        <v>15</v>
      </c>
      <c r="S161" s="65"/>
      <c r="W161" s="63"/>
    </row>
    <row r="162" spans="1:23" x14ac:dyDescent="0.25">
      <c r="A162" s="15" t="s">
        <v>448</v>
      </c>
      <c r="B162" s="15">
        <v>694502261</v>
      </c>
      <c r="C162" s="15" t="s">
        <v>449</v>
      </c>
      <c r="D162" s="15">
        <v>138</v>
      </c>
      <c r="E162" s="15">
        <v>45</v>
      </c>
      <c r="F162" s="15">
        <v>85</v>
      </c>
      <c r="G162" s="15">
        <v>36</v>
      </c>
      <c r="H162" s="15">
        <v>85</v>
      </c>
      <c r="I162" s="15">
        <v>36</v>
      </c>
      <c r="J162" s="15">
        <v>56</v>
      </c>
      <c r="K162" s="15">
        <v>30</v>
      </c>
      <c r="L162" s="15">
        <v>29</v>
      </c>
      <c r="M162" s="15">
        <v>17</v>
      </c>
      <c r="N162" s="15">
        <v>0</v>
      </c>
      <c r="O162" s="15">
        <v>9</v>
      </c>
      <c r="P162" s="15">
        <v>53</v>
      </c>
      <c r="Q162" s="15">
        <v>26</v>
      </c>
      <c r="S162" s="65"/>
      <c r="W162" s="63"/>
    </row>
    <row r="163" spans="1:23" x14ac:dyDescent="0.25">
      <c r="A163" s="15" t="s">
        <v>450</v>
      </c>
      <c r="B163" s="15">
        <v>696502290</v>
      </c>
      <c r="C163" s="15" t="s">
        <v>451</v>
      </c>
      <c r="D163" s="15">
        <v>149</v>
      </c>
      <c r="E163" s="15">
        <v>35</v>
      </c>
      <c r="F163" s="15">
        <v>99</v>
      </c>
      <c r="G163" s="15">
        <v>27</v>
      </c>
      <c r="H163" s="15">
        <v>99</v>
      </c>
      <c r="I163" s="15">
        <v>27</v>
      </c>
      <c r="J163" s="15">
        <v>66</v>
      </c>
      <c r="K163" s="15">
        <v>18</v>
      </c>
      <c r="L163" s="15">
        <v>33</v>
      </c>
      <c r="M163" s="15">
        <v>18</v>
      </c>
      <c r="N163" s="15">
        <v>0</v>
      </c>
      <c r="O163" s="15">
        <v>9</v>
      </c>
      <c r="P163" s="15">
        <v>50</v>
      </c>
      <c r="Q163" s="15">
        <v>17</v>
      </c>
      <c r="S163" s="65"/>
      <c r="W163" s="63"/>
    </row>
    <row r="164" spans="1:23" x14ac:dyDescent="0.25">
      <c r="A164" s="15" t="s">
        <v>452</v>
      </c>
      <c r="B164" s="15">
        <v>697502270</v>
      </c>
      <c r="C164" s="15" t="s">
        <v>453</v>
      </c>
      <c r="D164" s="15">
        <v>454</v>
      </c>
      <c r="E164" s="15">
        <v>59</v>
      </c>
      <c r="F164" s="15">
        <v>264</v>
      </c>
      <c r="G164" s="15">
        <v>42</v>
      </c>
      <c r="H164" s="15">
        <v>264</v>
      </c>
      <c r="I164" s="15">
        <v>42</v>
      </c>
      <c r="J164" s="15">
        <v>205</v>
      </c>
      <c r="K164" s="15">
        <v>34</v>
      </c>
      <c r="L164" s="15">
        <v>59</v>
      </c>
      <c r="M164" s="15">
        <v>19</v>
      </c>
      <c r="N164" s="15">
        <v>0</v>
      </c>
      <c r="O164" s="15">
        <v>9</v>
      </c>
      <c r="P164" s="15">
        <v>190</v>
      </c>
      <c r="Q164" s="15">
        <v>33</v>
      </c>
      <c r="S164" s="65"/>
      <c r="W164" s="63"/>
    </row>
    <row r="165" spans="1:23" x14ac:dyDescent="0.25">
      <c r="A165" s="15" t="s">
        <v>454</v>
      </c>
      <c r="B165" s="15">
        <v>699002060</v>
      </c>
      <c r="C165" s="15" t="s">
        <v>455</v>
      </c>
      <c r="D165" s="15">
        <v>437</v>
      </c>
      <c r="E165" s="15">
        <v>67</v>
      </c>
      <c r="F165" s="15">
        <v>312</v>
      </c>
      <c r="G165" s="15">
        <v>48</v>
      </c>
      <c r="H165" s="15">
        <v>312</v>
      </c>
      <c r="I165" s="15">
        <v>48</v>
      </c>
      <c r="J165" s="15">
        <v>296</v>
      </c>
      <c r="K165" s="15">
        <v>46</v>
      </c>
      <c r="L165" s="15">
        <v>16</v>
      </c>
      <c r="M165" s="15">
        <v>14</v>
      </c>
      <c r="N165" s="15">
        <v>0</v>
      </c>
      <c r="O165" s="15">
        <v>9</v>
      </c>
      <c r="P165" s="15">
        <v>125</v>
      </c>
      <c r="Q165" s="15">
        <v>34</v>
      </c>
      <c r="S165" s="65"/>
      <c r="W165" s="63"/>
    </row>
    <row r="166" spans="1:23" x14ac:dyDescent="0.25">
      <c r="A166" s="15" t="s">
        <v>456</v>
      </c>
      <c r="B166" s="15">
        <v>699502122</v>
      </c>
      <c r="C166" s="15" t="s">
        <v>457</v>
      </c>
      <c r="D166" s="15">
        <v>162</v>
      </c>
      <c r="E166" s="15">
        <v>65</v>
      </c>
      <c r="F166" s="15">
        <v>111</v>
      </c>
      <c r="G166" s="15">
        <v>48</v>
      </c>
      <c r="H166" s="15">
        <v>111</v>
      </c>
      <c r="I166" s="15">
        <v>48</v>
      </c>
      <c r="J166" s="15">
        <v>58</v>
      </c>
      <c r="K166" s="15">
        <v>29</v>
      </c>
      <c r="L166" s="15">
        <v>53</v>
      </c>
      <c r="M166" s="15">
        <v>43</v>
      </c>
      <c r="N166" s="15">
        <v>0</v>
      </c>
      <c r="O166" s="15">
        <v>9</v>
      </c>
      <c r="P166" s="15">
        <v>51</v>
      </c>
      <c r="Q166" s="15">
        <v>32</v>
      </c>
      <c r="S166" s="65"/>
      <c r="W166" s="63"/>
    </row>
    <row r="167" spans="1:23" x14ac:dyDescent="0.25">
      <c r="A167" s="15" t="s">
        <v>458</v>
      </c>
      <c r="B167" s="15">
        <v>700502050</v>
      </c>
      <c r="C167" s="15" t="s">
        <v>459</v>
      </c>
      <c r="D167" s="15">
        <v>0</v>
      </c>
      <c r="E167" s="15">
        <v>9</v>
      </c>
      <c r="F167" s="15">
        <v>0</v>
      </c>
      <c r="G167" s="15">
        <v>9</v>
      </c>
      <c r="H167" s="15">
        <v>0</v>
      </c>
      <c r="I167" s="15">
        <v>9</v>
      </c>
      <c r="J167" s="15">
        <v>0</v>
      </c>
      <c r="K167" s="15">
        <v>9</v>
      </c>
      <c r="L167" s="15">
        <v>0</v>
      </c>
      <c r="M167" s="15">
        <v>9</v>
      </c>
      <c r="N167" s="15">
        <v>0</v>
      </c>
      <c r="O167" s="15">
        <v>9</v>
      </c>
      <c r="P167" s="15">
        <v>0</v>
      </c>
      <c r="Q167" s="15">
        <v>9</v>
      </c>
      <c r="S167" s="65"/>
      <c r="W167" s="63"/>
    </row>
    <row r="168" spans="1:23" x14ac:dyDescent="0.25">
      <c r="A168" s="15" t="s">
        <v>460</v>
      </c>
      <c r="B168" s="15">
        <v>701002050</v>
      </c>
      <c r="C168" s="15" t="s">
        <v>461</v>
      </c>
      <c r="D168" s="15">
        <v>223</v>
      </c>
      <c r="E168" s="15">
        <v>38</v>
      </c>
      <c r="F168" s="15">
        <v>110</v>
      </c>
      <c r="G168" s="15">
        <v>26</v>
      </c>
      <c r="H168" s="15">
        <v>110</v>
      </c>
      <c r="I168" s="15">
        <v>26</v>
      </c>
      <c r="J168" s="15">
        <v>86</v>
      </c>
      <c r="K168" s="15">
        <v>25</v>
      </c>
      <c r="L168" s="15">
        <v>24</v>
      </c>
      <c r="M168" s="15">
        <v>10</v>
      </c>
      <c r="N168" s="15">
        <v>0</v>
      </c>
      <c r="O168" s="15">
        <v>9</v>
      </c>
      <c r="P168" s="15">
        <v>113</v>
      </c>
      <c r="Q168" s="15">
        <v>28</v>
      </c>
      <c r="S168" s="65"/>
      <c r="W168" s="63"/>
    </row>
    <row r="169" spans="1:23" x14ac:dyDescent="0.25">
      <c r="A169" s="15" t="s">
        <v>462</v>
      </c>
      <c r="B169" s="15">
        <v>702002050</v>
      </c>
      <c r="C169" s="15" t="s">
        <v>463</v>
      </c>
      <c r="D169" s="15">
        <v>276</v>
      </c>
      <c r="E169" s="15">
        <v>56</v>
      </c>
      <c r="F169" s="15">
        <v>151</v>
      </c>
      <c r="G169" s="15">
        <v>39</v>
      </c>
      <c r="H169" s="15">
        <v>151</v>
      </c>
      <c r="I169" s="15">
        <v>39</v>
      </c>
      <c r="J169" s="15">
        <v>124</v>
      </c>
      <c r="K169" s="15">
        <v>37</v>
      </c>
      <c r="L169" s="15">
        <v>27</v>
      </c>
      <c r="M169" s="15">
        <v>12</v>
      </c>
      <c r="N169" s="15">
        <v>0</v>
      </c>
      <c r="O169" s="15">
        <v>9</v>
      </c>
      <c r="P169" s="15">
        <v>125</v>
      </c>
      <c r="Q169" s="15">
        <v>26</v>
      </c>
      <c r="S169" s="65"/>
      <c r="W169" s="63"/>
    </row>
    <row r="170" spans="1:23" x14ac:dyDescent="0.25">
      <c r="A170" s="15" t="s">
        <v>464</v>
      </c>
      <c r="B170" s="15">
        <v>702502013</v>
      </c>
      <c r="C170" s="15" t="s">
        <v>465</v>
      </c>
      <c r="D170" s="15">
        <v>41</v>
      </c>
      <c r="E170" s="15">
        <v>26</v>
      </c>
      <c r="F170" s="15">
        <v>18</v>
      </c>
      <c r="G170" s="15">
        <v>11</v>
      </c>
      <c r="H170" s="15">
        <v>18</v>
      </c>
      <c r="I170" s="15">
        <v>11</v>
      </c>
      <c r="J170" s="15">
        <v>16</v>
      </c>
      <c r="K170" s="15">
        <v>10</v>
      </c>
      <c r="L170" s="15">
        <v>2</v>
      </c>
      <c r="M170" s="15">
        <v>3</v>
      </c>
      <c r="N170" s="15">
        <v>0</v>
      </c>
      <c r="O170" s="15">
        <v>9</v>
      </c>
      <c r="P170" s="15">
        <v>23</v>
      </c>
      <c r="Q170" s="15">
        <v>20</v>
      </c>
      <c r="S170" s="65"/>
      <c r="W170" s="63"/>
    </row>
    <row r="171" spans="1:23" x14ac:dyDescent="0.25">
      <c r="A171" s="15" t="s">
        <v>466</v>
      </c>
      <c r="B171" s="15">
        <v>703002290</v>
      </c>
      <c r="C171" s="15" t="s">
        <v>467</v>
      </c>
      <c r="D171" s="15">
        <v>376</v>
      </c>
      <c r="E171" s="15">
        <v>52</v>
      </c>
      <c r="F171" s="15">
        <v>276</v>
      </c>
      <c r="G171" s="15">
        <v>45</v>
      </c>
      <c r="H171" s="15">
        <v>276</v>
      </c>
      <c r="I171" s="15">
        <v>45</v>
      </c>
      <c r="J171" s="15">
        <v>216</v>
      </c>
      <c r="K171" s="15">
        <v>40</v>
      </c>
      <c r="L171" s="15">
        <v>60</v>
      </c>
      <c r="M171" s="15">
        <v>23</v>
      </c>
      <c r="N171" s="15">
        <v>0</v>
      </c>
      <c r="O171" s="15">
        <v>9</v>
      </c>
      <c r="P171" s="15">
        <v>100</v>
      </c>
      <c r="Q171" s="15">
        <v>21</v>
      </c>
      <c r="S171" s="65"/>
      <c r="W171" s="63"/>
    </row>
    <row r="172" spans="1:23" x14ac:dyDescent="0.25">
      <c r="A172" s="15" t="s">
        <v>468</v>
      </c>
      <c r="B172" s="15">
        <v>703502164</v>
      </c>
      <c r="C172" s="15" t="s">
        <v>469</v>
      </c>
      <c r="D172" s="15">
        <v>125</v>
      </c>
      <c r="E172" s="15">
        <v>32</v>
      </c>
      <c r="F172" s="15">
        <v>84</v>
      </c>
      <c r="G172" s="15">
        <v>23</v>
      </c>
      <c r="H172" s="15">
        <v>84</v>
      </c>
      <c r="I172" s="15">
        <v>23</v>
      </c>
      <c r="J172" s="15">
        <v>66</v>
      </c>
      <c r="K172" s="15">
        <v>21</v>
      </c>
      <c r="L172" s="15">
        <v>18</v>
      </c>
      <c r="M172" s="15">
        <v>9</v>
      </c>
      <c r="N172" s="15">
        <v>0</v>
      </c>
      <c r="O172" s="15">
        <v>9</v>
      </c>
      <c r="P172" s="15">
        <v>41</v>
      </c>
      <c r="Q172" s="15">
        <v>15</v>
      </c>
      <c r="S172" s="65"/>
      <c r="W172" s="63"/>
    </row>
    <row r="173" spans="1:23" x14ac:dyDescent="0.25">
      <c r="A173" s="15" t="s">
        <v>470</v>
      </c>
      <c r="B173" s="15">
        <v>704002070</v>
      </c>
      <c r="C173" s="15" t="s">
        <v>471</v>
      </c>
      <c r="D173" s="15">
        <v>129</v>
      </c>
      <c r="E173" s="15">
        <v>51</v>
      </c>
      <c r="F173" s="15">
        <v>79</v>
      </c>
      <c r="G173" s="15">
        <v>35</v>
      </c>
      <c r="H173" s="15">
        <v>79</v>
      </c>
      <c r="I173" s="15">
        <v>35</v>
      </c>
      <c r="J173" s="15">
        <v>51</v>
      </c>
      <c r="K173" s="15">
        <v>22</v>
      </c>
      <c r="L173" s="15">
        <v>28</v>
      </c>
      <c r="M173" s="15">
        <v>23</v>
      </c>
      <c r="N173" s="15">
        <v>0</v>
      </c>
      <c r="O173" s="15">
        <v>9</v>
      </c>
      <c r="P173" s="15">
        <v>50</v>
      </c>
      <c r="Q173" s="15">
        <v>20</v>
      </c>
      <c r="S173" s="65"/>
      <c r="W173" s="63"/>
    </row>
    <row r="174" spans="1:23" x14ac:dyDescent="0.25">
      <c r="A174" s="15" t="s">
        <v>472</v>
      </c>
      <c r="B174" s="15">
        <v>705002070</v>
      </c>
      <c r="C174" s="15" t="s">
        <v>473</v>
      </c>
      <c r="D174" s="15">
        <v>369</v>
      </c>
      <c r="E174" s="15">
        <v>61</v>
      </c>
      <c r="F174" s="15">
        <v>190</v>
      </c>
      <c r="G174" s="15">
        <v>36</v>
      </c>
      <c r="H174" s="15">
        <v>190</v>
      </c>
      <c r="I174" s="15">
        <v>36</v>
      </c>
      <c r="J174" s="15">
        <v>143</v>
      </c>
      <c r="K174" s="15">
        <v>30</v>
      </c>
      <c r="L174" s="15">
        <v>47</v>
      </c>
      <c r="M174" s="15">
        <v>28</v>
      </c>
      <c r="N174" s="15">
        <v>0</v>
      </c>
      <c r="O174" s="15">
        <v>9</v>
      </c>
      <c r="P174" s="15">
        <v>179</v>
      </c>
      <c r="Q174" s="15">
        <v>38</v>
      </c>
      <c r="S174" s="65"/>
      <c r="W174" s="63"/>
    </row>
    <row r="175" spans="1:23" x14ac:dyDescent="0.25">
      <c r="A175" s="15" t="s">
        <v>474</v>
      </c>
      <c r="B175" s="15">
        <v>705502050</v>
      </c>
      <c r="C175" s="15" t="s">
        <v>475</v>
      </c>
      <c r="D175" s="15">
        <v>238</v>
      </c>
      <c r="E175" s="15">
        <v>45</v>
      </c>
      <c r="F175" s="15">
        <v>121</v>
      </c>
      <c r="G175" s="15">
        <v>26</v>
      </c>
      <c r="H175" s="15">
        <v>121</v>
      </c>
      <c r="I175" s="15">
        <v>26</v>
      </c>
      <c r="J175" s="15">
        <v>95</v>
      </c>
      <c r="K175" s="15">
        <v>22</v>
      </c>
      <c r="L175" s="15">
        <v>26</v>
      </c>
      <c r="M175" s="15">
        <v>12</v>
      </c>
      <c r="N175" s="15">
        <v>0</v>
      </c>
      <c r="O175" s="15">
        <v>9</v>
      </c>
      <c r="P175" s="15">
        <v>117</v>
      </c>
      <c r="Q175" s="15">
        <v>27</v>
      </c>
      <c r="S175" s="65"/>
      <c r="W175" s="63"/>
    </row>
    <row r="176" spans="1:23" x14ac:dyDescent="0.25">
      <c r="A176" s="15" t="s">
        <v>476</v>
      </c>
      <c r="B176" s="15">
        <v>706502050</v>
      </c>
      <c r="C176" s="15" t="s">
        <v>477</v>
      </c>
      <c r="D176" s="15">
        <v>217</v>
      </c>
      <c r="E176" s="15">
        <v>54</v>
      </c>
      <c r="F176" s="15">
        <v>138</v>
      </c>
      <c r="G176" s="15">
        <v>36</v>
      </c>
      <c r="H176" s="15">
        <v>138</v>
      </c>
      <c r="I176" s="15">
        <v>36</v>
      </c>
      <c r="J176" s="15">
        <v>119</v>
      </c>
      <c r="K176" s="15">
        <v>30</v>
      </c>
      <c r="L176" s="15">
        <v>19</v>
      </c>
      <c r="M176" s="15">
        <v>12</v>
      </c>
      <c r="N176" s="15">
        <v>0</v>
      </c>
      <c r="O176" s="15">
        <v>9</v>
      </c>
      <c r="P176" s="15">
        <v>79</v>
      </c>
      <c r="Q176" s="15">
        <v>26</v>
      </c>
      <c r="S176" s="65"/>
      <c r="W176" s="63"/>
    </row>
    <row r="177" spans="1:23" x14ac:dyDescent="0.25">
      <c r="A177" s="15" t="s">
        <v>478</v>
      </c>
      <c r="B177" s="15">
        <v>707002290</v>
      </c>
      <c r="C177" s="15" t="s">
        <v>479</v>
      </c>
      <c r="D177" s="15">
        <v>54</v>
      </c>
      <c r="E177" s="15">
        <v>21</v>
      </c>
      <c r="F177" s="15">
        <v>25</v>
      </c>
      <c r="G177" s="15">
        <v>12</v>
      </c>
      <c r="H177" s="15">
        <v>25</v>
      </c>
      <c r="I177" s="15">
        <v>12</v>
      </c>
      <c r="J177" s="15">
        <v>13</v>
      </c>
      <c r="K177" s="15">
        <v>7</v>
      </c>
      <c r="L177" s="15">
        <v>12</v>
      </c>
      <c r="M177" s="15">
        <v>10</v>
      </c>
      <c r="N177" s="15">
        <v>0</v>
      </c>
      <c r="O177" s="15">
        <v>9</v>
      </c>
      <c r="P177" s="15">
        <v>29</v>
      </c>
      <c r="Q177" s="15">
        <v>14</v>
      </c>
      <c r="S177" s="65"/>
      <c r="W177" s="63"/>
    </row>
    <row r="178" spans="1:23" x14ac:dyDescent="0.25">
      <c r="A178" s="15" t="s">
        <v>480</v>
      </c>
      <c r="B178" s="15">
        <v>707502016</v>
      </c>
      <c r="C178" s="15" t="s">
        <v>481</v>
      </c>
      <c r="D178" s="15">
        <v>33</v>
      </c>
      <c r="E178" s="15">
        <v>13</v>
      </c>
      <c r="F178" s="15">
        <v>20</v>
      </c>
      <c r="G178" s="15">
        <v>11</v>
      </c>
      <c r="H178" s="15">
        <v>20</v>
      </c>
      <c r="I178" s="15">
        <v>11</v>
      </c>
      <c r="J178" s="15">
        <v>20</v>
      </c>
      <c r="K178" s="15">
        <v>11</v>
      </c>
      <c r="L178" s="15">
        <v>0</v>
      </c>
      <c r="M178" s="15">
        <v>9</v>
      </c>
      <c r="N178" s="15">
        <v>0</v>
      </c>
      <c r="O178" s="15">
        <v>9</v>
      </c>
      <c r="P178" s="15">
        <v>13</v>
      </c>
      <c r="Q178" s="15">
        <v>7</v>
      </c>
      <c r="S178" s="65"/>
      <c r="W178" s="63"/>
    </row>
    <row r="179" spans="1:23" x14ac:dyDescent="0.25">
      <c r="A179" s="15" t="s">
        <v>482</v>
      </c>
      <c r="B179" s="15">
        <v>708002122</v>
      </c>
      <c r="C179" s="15" t="s">
        <v>483</v>
      </c>
      <c r="D179" s="15">
        <v>11668</v>
      </c>
      <c r="E179" s="15">
        <v>348</v>
      </c>
      <c r="F179" s="15">
        <v>7300</v>
      </c>
      <c r="G179" s="15">
        <v>296</v>
      </c>
      <c r="H179" s="15">
        <v>7251</v>
      </c>
      <c r="I179" s="15">
        <v>292</v>
      </c>
      <c r="J179" s="15">
        <v>6507</v>
      </c>
      <c r="K179" s="15">
        <v>277</v>
      </c>
      <c r="L179" s="15">
        <v>744</v>
      </c>
      <c r="M179" s="15">
        <v>107</v>
      </c>
      <c r="N179" s="15">
        <v>49</v>
      </c>
      <c r="O179" s="15">
        <v>20</v>
      </c>
      <c r="P179" s="15">
        <v>4368</v>
      </c>
      <c r="Q179" s="15">
        <v>273</v>
      </c>
      <c r="S179" s="65"/>
      <c r="W179" s="63"/>
    </row>
    <row r="180" spans="1:23" x14ac:dyDescent="0.25">
      <c r="A180" s="15" t="s">
        <v>484</v>
      </c>
      <c r="B180" s="15">
        <v>708502188</v>
      </c>
      <c r="C180" s="15" t="s">
        <v>485</v>
      </c>
      <c r="D180" s="15">
        <v>310</v>
      </c>
      <c r="E180" s="15">
        <v>54</v>
      </c>
      <c r="F180" s="15">
        <v>170</v>
      </c>
      <c r="G180" s="15">
        <v>40</v>
      </c>
      <c r="H180" s="15">
        <v>170</v>
      </c>
      <c r="I180" s="15">
        <v>40</v>
      </c>
      <c r="J180" s="15">
        <v>115</v>
      </c>
      <c r="K180" s="15">
        <v>29</v>
      </c>
      <c r="L180" s="15">
        <v>55</v>
      </c>
      <c r="M180" s="15">
        <v>27</v>
      </c>
      <c r="N180" s="15">
        <v>0</v>
      </c>
      <c r="O180" s="15">
        <v>9</v>
      </c>
      <c r="P180" s="15">
        <v>140</v>
      </c>
      <c r="Q180" s="15">
        <v>32</v>
      </c>
      <c r="S180" s="65"/>
      <c r="W180" s="63"/>
    </row>
    <row r="181" spans="1:23" x14ac:dyDescent="0.25">
      <c r="A181" s="15" t="s">
        <v>486</v>
      </c>
      <c r="B181" s="15">
        <v>709502180</v>
      </c>
      <c r="C181" s="15" t="s">
        <v>487</v>
      </c>
      <c r="D181" s="15">
        <v>2788</v>
      </c>
      <c r="E181" s="15">
        <v>121</v>
      </c>
      <c r="F181" s="15">
        <v>2113</v>
      </c>
      <c r="G181" s="15">
        <v>131</v>
      </c>
      <c r="H181" s="15">
        <v>2113</v>
      </c>
      <c r="I181" s="15">
        <v>131</v>
      </c>
      <c r="J181" s="15">
        <v>1910</v>
      </c>
      <c r="K181" s="15">
        <v>129</v>
      </c>
      <c r="L181" s="15">
        <v>203</v>
      </c>
      <c r="M181" s="15">
        <v>48</v>
      </c>
      <c r="N181" s="15">
        <v>0</v>
      </c>
      <c r="O181" s="15">
        <v>9</v>
      </c>
      <c r="P181" s="15">
        <v>675</v>
      </c>
      <c r="Q181" s="15">
        <v>110</v>
      </c>
      <c r="S181" s="65"/>
      <c r="W181" s="63"/>
    </row>
    <row r="182" spans="1:23" x14ac:dyDescent="0.25">
      <c r="A182" s="15" t="s">
        <v>488</v>
      </c>
      <c r="B182" s="15">
        <v>710002164</v>
      </c>
      <c r="C182" s="15" t="s">
        <v>489</v>
      </c>
      <c r="D182" s="15">
        <v>126</v>
      </c>
      <c r="E182" s="15">
        <v>33</v>
      </c>
      <c r="F182" s="15">
        <v>96</v>
      </c>
      <c r="G182" s="15">
        <v>27</v>
      </c>
      <c r="H182" s="15">
        <v>96</v>
      </c>
      <c r="I182" s="15">
        <v>27</v>
      </c>
      <c r="J182" s="15">
        <v>72</v>
      </c>
      <c r="K182" s="15">
        <v>20</v>
      </c>
      <c r="L182" s="15">
        <v>24</v>
      </c>
      <c r="M182" s="15">
        <v>15</v>
      </c>
      <c r="N182" s="15">
        <v>0</v>
      </c>
      <c r="O182" s="15">
        <v>9</v>
      </c>
      <c r="P182" s="15">
        <v>30</v>
      </c>
      <c r="Q182" s="15">
        <v>12</v>
      </c>
      <c r="S182" s="65"/>
      <c r="W182" s="63"/>
    </row>
    <row r="183" spans="1:23" x14ac:dyDescent="0.25">
      <c r="A183" s="15" t="s">
        <v>490</v>
      </c>
      <c r="B183" s="15">
        <v>711002188</v>
      </c>
      <c r="C183" s="15" t="s">
        <v>491</v>
      </c>
      <c r="D183" s="15">
        <v>444</v>
      </c>
      <c r="E183" s="15">
        <v>58</v>
      </c>
      <c r="F183" s="15">
        <v>256</v>
      </c>
      <c r="G183" s="15">
        <v>47</v>
      </c>
      <c r="H183" s="15">
        <v>256</v>
      </c>
      <c r="I183" s="15">
        <v>47</v>
      </c>
      <c r="J183" s="15">
        <v>173</v>
      </c>
      <c r="K183" s="15">
        <v>35</v>
      </c>
      <c r="L183" s="15">
        <v>83</v>
      </c>
      <c r="M183" s="15">
        <v>25</v>
      </c>
      <c r="N183" s="15">
        <v>0</v>
      </c>
      <c r="O183" s="15">
        <v>9</v>
      </c>
      <c r="P183" s="15">
        <v>188</v>
      </c>
      <c r="Q183" s="15">
        <v>41</v>
      </c>
      <c r="S183" s="65"/>
      <c r="W183" s="63"/>
    </row>
    <row r="184" spans="1:23" x14ac:dyDescent="0.25">
      <c r="A184" s="15" t="s">
        <v>492</v>
      </c>
      <c r="B184" s="15">
        <v>711502240</v>
      </c>
      <c r="C184" s="15" t="s">
        <v>493</v>
      </c>
      <c r="D184" s="15">
        <v>187</v>
      </c>
      <c r="E184" s="15">
        <v>60</v>
      </c>
      <c r="F184" s="15">
        <v>92</v>
      </c>
      <c r="G184" s="15">
        <v>39</v>
      </c>
      <c r="H184" s="15">
        <v>92</v>
      </c>
      <c r="I184" s="15">
        <v>39</v>
      </c>
      <c r="J184" s="15">
        <v>70</v>
      </c>
      <c r="K184" s="15">
        <v>28</v>
      </c>
      <c r="L184" s="15">
        <v>22</v>
      </c>
      <c r="M184" s="15">
        <v>17</v>
      </c>
      <c r="N184" s="15">
        <v>0</v>
      </c>
      <c r="O184" s="15">
        <v>9</v>
      </c>
      <c r="P184" s="15">
        <v>95</v>
      </c>
      <c r="Q184" s="15">
        <v>38</v>
      </c>
      <c r="S184" s="65"/>
      <c r="W184" s="63"/>
    </row>
    <row r="185" spans="1:23" x14ac:dyDescent="0.25">
      <c r="A185" s="15" t="s">
        <v>494</v>
      </c>
      <c r="B185" s="15">
        <v>712502185</v>
      </c>
      <c r="C185" s="15" t="s">
        <v>495</v>
      </c>
      <c r="D185" s="15">
        <v>293</v>
      </c>
      <c r="E185" s="15">
        <v>78</v>
      </c>
      <c r="F185" s="15">
        <v>204</v>
      </c>
      <c r="G185" s="15">
        <v>62</v>
      </c>
      <c r="H185" s="15">
        <v>204</v>
      </c>
      <c r="I185" s="15">
        <v>62</v>
      </c>
      <c r="J185" s="15">
        <v>148</v>
      </c>
      <c r="K185" s="15">
        <v>45</v>
      </c>
      <c r="L185" s="15">
        <v>56</v>
      </c>
      <c r="M185" s="15">
        <v>30</v>
      </c>
      <c r="N185" s="15">
        <v>0</v>
      </c>
      <c r="O185" s="15">
        <v>9</v>
      </c>
      <c r="P185" s="15">
        <v>89</v>
      </c>
      <c r="Q185" s="15">
        <v>27</v>
      </c>
      <c r="S185" s="65"/>
      <c r="W185" s="63"/>
    </row>
    <row r="186" spans="1:23" x14ac:dyDescent="0.25">
      <c r="A186" s="15" t="s">
        <v>496</v>
      </c>
      <c r="B186" s="15">
        <v>713002290</v>
      </c>
      <c r="C186" s="15" t="s">
        <v>497</v>
      </c>
      <c r="D186" s="15">
        <v>207</v>
      </c>
      <c r="E186" s="15">
        <v>37</v>
      </c>
      <c r="F186" s="15">
        <v>118</v>
      </c>
      <c r="G186" s="15">
        <v>27</v>
      </c>
      <c r="H186" s="15">
        <v>118</v>
      </c>
      <c r="I186" s="15">
        <v>27</v>
      </c>
      <c r="J186" s="15">
        <v>93</v>
      </c>
      <c r="K186" s="15">
        <v>24</v>
      </c>
      <c r="L186" s="15">
        <v>25</v>
      </c>
      <c r="M186" s="15">
        <v>12</v>
      </c>
      <c r="N186" s="15">
        <v>0</v>
      </c>
      <c r="O186" s="15">
        <v>9</v>
      </c>
      <c r="P186" s="15">
        <v>89</v>
      </c>
      <c r="Q186" s="15">
        <v>25</v>
      </c>
      <c r="S186" s="65"/>
      <c r="W186" s="63"/>
    </row>
    <row r="187" spans="1:23" x14ac:dyDescent="0.25">
      <c r="A187" s="15" t="s">
        <v>498</v>
      </c>
      <c r="B187" s="15">
        <v>713302270</v>
      </c>
      <c r="C187" s="15" t="s">
        <v>499</v>
      </c>
      <c r="D187" s="15">
        <v>89</v>
      </c>
      <c r="E187" s="15">
        <v>28</v>
      </c>
      <c r="F187" s="15">
        <v>52</v>
      </c>
      <c r="G187" s="15">
        <v>17</v>
      </c>
      <c r="H187" s="15">
        <v>52</v>
      </c>
      <c r="I187" s="15">
        <v>17</v>
      </c>
      <c r="J187" s="15">
        <v>50</v>
      </c>
      <c r="K187" s="15">
        <v>19</v>
      </c>
      <c r="L187" s="15">
        <v>2</v>
      </c>
      <c r="M187" s="15">
        <v>4</v>
      </c>
      <c r="N187" s="15">
        <v>0</v>
      </c>
      <c r="O187" s="15">
        <v>9</v>
      </c>
      <c r="P187" s="15">
        <v>37</v>
      </c>
      <c r="Q187" s="15">
        <v>16</v>
      </c>
      <c r="S187" s="65"/>
      <c r="W187" s="63"/>
    </row>
    <row r="188" spans="1:23" x14ac:dyDescent="0.25">
      <c r="A188" s="15" t="s">
        <v>500</v>
      </c>
      <c r="B188" s="15">
        <v>713502050</v>
      </c>
      <c r="C188" s="15" t="s">
        <v>501</v>
      </c>
      <c r="D188" s="15">
        <v>245</v>
      </c>
      <c r="E188" s="15">
        <v>46</v>
      </c>
      <c r="F188" s="15">
        <v>152</v>
      </c>
      <c r="G188" s="15">
        <v>29</v>
      </c>
      <c r="H188" s="15">
        <v>152</v>
      </c>
      <c r="I188" s="15">
        <v>29</v>
      </c>
      <c r="J188" s="15">
        <v>119</v>
      </c>
      <c r="K188" s="15">
        <v>24</v>
      </c>
      <c r="L188" s="15">
        <v>33</v>
      </c>
      <c r="M188" s="15">
        <v>13</v>
      </c>
      <c r="N188" s="15">
        <v>0</v>
      </c>
      <c r="O188" s="15">
        <v>9</v>
      </c>
      <c r="P188" s="15">
        <v>93</v>
      </c>
      <c r="Q188" s="15">
        <v>27</v>
      </c>
      <c r="S188" s="65"/>
      <c r="W188" s="63"/>
    </row>
    <row r="189" spans="1:23" x14ac:dyDescent="0.25">
      <c r="A189" s="15" t="s">
        <v>502</v>
      </c>
      <c r="B189" s="15">
        <v>714502270</v>
      </c>
      <c r="C189" s="15" t="s">
        <v>503</v>
      </c>
      <c r="D189" s="15">
        <v>0</v>
      </c>
      <c r="E189" s="15">
        <v>9</v>
      </c>
      <c r="F189" s="15">
        <v>0</v>
      </c>
      <c r="G189" s="15">
        <v>9</v>
      </c>
      <c r="H189" s="15">
        <v>0</v>
      </c>
      <c r="I189" s="15">
        <v>9</v>
      </c>
      <c r="J189" s="15">
        <v>0</v>
      </c>
      <c r="K189" s="15">
        <v>9</v>
      </c>
      <c r="L189" s="15">
        <v>0</v>
      </c>
      <c r="M189" s="15">
        <v>9</v>
      </c>
      <c r="N189" s="15">
        <v>0</v>
      </c>
      <c r="O189" s="15">
        <v>9</v>
      </c>
      <c r="P189" s="15">
        <v>0</v>
      </c>
      <c r="Q189" s="15">
        <v>9</v>
      </c>
      <c r="S189" s="65"/>
      <c r="W189" s="63"/>
    </row>
    <row r="190" spans="1:23" x14ac:dyDescent="0.25">
      <c r="A190" s="15" t="s">
        <v>504</v>
      </c>
      <c r="B190" s="15">
        <v>715002150</v>
      </c>
      <c r="C190" s="15" t="s">
        <v>505</v>
      </c>
      <c r="D190" s="15">
        <v>177</v>
      </c>
      <c r="E190" s="15">
        <v>65</v>
      </c>
      <c r="F190" s="15">
        <v>99</v>
      </c>
      <c r="G190" s="15">
        <v>40</v>
      </c>
      <c r="H190" s="15">
        <v>99</v>
      </c>
      <c r="I190" s="15">
        <v>40</v>
      </c>
      <c r="J190" s="15">
        <v>84</v>
      </c>
      <c r="K190" s="15">
        <v>35</v>
      </c>
      <c r="L190" s="15">
        <v>15</v>
      </c>
      <c r="M190" s="15">
        <v>12</v>
      </c>
      <c r="N190" s="15">
        <v>0</v>
      </c>
      <c r="O190" s="15">
        <v>9</v>
      </c>
      <c r="P190" s="15">
        <v>78</v>
      </c>
      <c r="Q190" s="15">
        <v>42</v>
      </c>
      <c r="S190" s="65"/>
      <c r="W190" s="63"/>
    </row>
    <row r="191" spans="1:23" x14ac:dyDescent="0.25">
      <c r="A191" s="15" t="s">
        <v>506</v>
      </c>
      <c r="B191" s="15">
        <v>717502050</v>
      </c>
      <c r="C191" s="15" t="s">
        <v>507</v>
      </c>
      <c r="D191" s="15">
        <v>50</v>
      </c>
      <c r="E191" s="15">
        <v>32</v>
      </c>
      <c r="F191" s="15">
        <v>35</v>
      </c>
      <c r="G191" s="15">
        <v>26</v>
      </c>
      <c r="H191" s="15">
        <v>35</v>
      </c>
      <c r="I191" s="15">
        <v>26</v>
      </c>
      <c r="J191" s="15">
        <v>19</v>
      </c>
      <c r="K191" s="15">
        <v>12</v>
      </c>
      <c r="L191" s="15">
        <v>16</v>
      </c>
      <c r="M191" s="15">
        <v>18</v>
      </c>
      <c r="N191" s="15">
        <v>0</v>
      </c>
      <c r="O191" s="15">
        <v>9</v>
      </c>
      <c r="P191" s="15">
        <v>15</v>
      </c>
      <c r="Q191" s="15">
        <v>12</v>
      </c>
      <c r="S191" s="65"/>
      <c r="W191" s="63"/>
    </row>
    <row r="192" spans="1:23" x14ac:dyDescent="0.25">
      <c r="A192" s="15" t="s">
        <v>508</v>
      </c>
      <c r="B192" s="15">
        <v>718002150</v>
      </c>
      <c r="C192" s="15" t="s">
        <v>509</v>
      </c>
      <c r="D192" s="15">
        <v>221</v>
      </c>
      <c r="E192" s="15">
        <v>58</v>
      </c>
      <c r="F192" s="15">
        <v>124</v>
      </c>
      <c r="G192" s="15">
        <v>44</v>
      </c>
      <c r="H192" s="15">
        <v>121</v>
      </c>
      <c r="I192" s="15">
        <v>43</v>
      </c>
      <c r="J192" s="15">
        <v>86</v>
      </c>
      <c r="K192" s="15">
        <v>32</v>
      </c>
      <c r="L192" s="15">
        <v>35</v>
      </c>
      <c r="M192" s="15">
        <v>24</v>
      </c>
      <c r="N192" s="15">
        <v>3</v>
      </c>
      <c r="O192" s="15">
        <v>6</v>
      </c>
      <c r="P192" s="15">
        <v>97</v>
      </c>
      <c r="Q192" s="15">
        <v>32</v>
      </c>
      <c r="S192" s="65"/>
      <c r="W192" s="63"/>
    </row>
    <row r="193" spans="1:23" x14ac:dyDescent="0.25">
      <c r="A193" s="15" t="s">
        <v>510</v>
      </c>
      <c r="B193" s="15">
        <v>718502270</v>
      </c>
      <c r="C193" s="15" t="s">
        <v>511</v>
      </c>
      <c r="D193" s="15">
        <v>0</v>
      </c>
      <c r="E193" s="15">
        <v>9</v>
      </c>
      <c r="F193" s="15">
        <v>0</v>
      </c>
      <c r="G193" s="15">
        <v>9</v>
      </c>
      <c r="H193" s="15">
        <v>0</v>
      </c>
      <c r="I193" s="15">
        <v>9</v>
      </c>
      <c r="J193" s="15">
        <v>0</v>
      </c>
      <c r="K193" s="15">
        <v>9</v>
      </c>
      <c r="L193" s="15">
        <v>0</v>
      </c>
      <c r="M193" s="15">
        <v>9</v>
      </c>
      <c r="N193" s="15">
        <v>0</v>
      </c>
      <c r="O193" s="15">
        <v>9</v>
      </c>
      <c r="P193" s="15">
        <v>0</v>
      </c>
      <c r="Q193" s="15">
        <v>9</v>
      </c>
      <c r="S193" s="65"/>
      <c r="W193" s="63"/>
    </row>
    <row r="194" spans="1:23" x14ac:dyDescent="0.25">
      <c r="A194" s="15" t="s">
        <v>512</v>
      </c>
      <c r="B194" s="15">
        <v>720502164</v>
      </c>
      <c r="C194" s="15" t="s">
        <v>513</v>
      </c>
      <c r="D194" s="15">
        <v>22</v>
      </c>
      <c r="E194" s="15">
        <v>13</v>
      </c>
      <c r="F194" s="15">
        <v>15</v>
      </c>
      <c r="G194" s="15">
        <v>10</v>
      </c>
      <c r="H194" s="15">
        <v>15</v>
      </c>
      <c r="I194" s="15">
        <v>10</v>
      </c>
      <c r="J194" s="15">
        <v>15</v>
      </c>
      <c r="K194" s="15">
        <v>10</v>
      </c>
      <c r="L194" s="15">
        <v>0</v>
      </c>
      <c r="M194" s="15">
        <v>9</v>
      </c>
      <c r="N194" s="15">
        <v>0</v>
      </c>
      <c r="O194" s="15">
        <v>9</v>
      </c>
      <c r="P194" s="15">
        <v>7</v>
      </c>
      <c r="Q194" s="15">
        <v>6</v>
      </c>
      <c r="S194" s="65"/>
      <c r="W194" s="63"/>
    </row>
    <row r="195" spans="1:23" x14ac:dyDescent="0.25">
      <c r="A195" s="15" t="s">
        <v>514</v>
      </c>
      <c r="B195" s="15">
        <v>721502164</v>
      </c>
      <c r="C195" s="15" t="s">
        <v>515</v>
      </c>
      <c r="D195" s="15">
        <v>72</v>
      </c>
      <c r="E195" s="15">
        <v>23</v>
      </c>
      <c r="F195" s="15">
        <v>33</v>
      </c>
      <c r="G195" s="15">
        <v>15</v>
      </c>
      <c r="H195" s="15">
        <v>33</v>
      </c>
      <c r="I195" s="15">
        <v>15</v>
      </c>
      <c r="J195" s="15">
        <v>29</v>
      </c>
      <c r="K195" s="15">
        <v>15</v>
      </c>
      <c r="L195" s="15">
        <v>4</v>
      </c>
      <c r="M195" s="15">
        <v>4</v>
      </c>
      <c r="N195" s="15">
        <v>0</v>
      </c>
      <c r="O195" s="15">
        <v>9</v>
      </c>
      <c r="P195" s="15">
        <v>39</v>
      </c>
      <c r="Q195" s="15">
        <v>16</v>
      </c>
      <c r="S195" s="65"/>
      <c r="W195" s="63"/>
    </row>
    <row r="196" spans="1:23" x14ac:dyDescent="0.25">
      <c r="A196" s="15" t="s">
        <v>516</v>
      </c>
      <c r="B196" s="15">
        <v>722002195</v>
      </c>
      <c r="C196" s="15" t="s">
        <v>517</v>
      </c>
      <c r="D196" s="15">
        <v>1973</v>
      </c>
      <c r="E196" s="15">
        <v>193</v>
      </c>
      <c r="F196" s="15">
        <v>1493</v>
      </c>
      <c r="G196" s="15">
        <v>214</v>
      </c>
      <c r="H196" s="15">
        <v>1479</v>
      </c>
      <c r="I196" s="15">
        <v>215</v>
      </c>
      <c r="J196" s="15">
        <v>1422</v>
      </c>
      <c r="K196" s="15">
        <v>202</v>
      </c>
      <c r="L196" s="15">
        <v>57</v>
      </c>
      <c r="M196" s="15">
        <v>36</v>
      </c>
      <c r="N196" s="15">
        <v>14</v>
      </c>
      <c r="O196" s="15">
        <v>14</v>
      </c>
      <c r="P196" s="15">
        <v>480</v>
      </c>
      <c r="Q196" s="15">
        <v>68</v>
      </c>
      <c r="S196" s="65"/>
      <c r="W196" s="63"/>
    </row>
    <row r="197" spans="1:23" x14ac:dyDescent="0.25">
      <c r="A197" s="15" t="s">
        <v>518</v>
      </c>
      <c r="B197" s="15">
        <v>722502164</v>
      </c>
      <c r="C197" s="15" t="s">
        <v>519</v>
      </c>
      <c r="D197" s="15">
        <v>32</v>
      </c>
      <c r="E197" s="15">
        <v>14</v>
      </c>
      <c r="F197" s="15">
        <v>20</v>
      </c>
      <c r="G197" s="15">
        <v>12</v>
      </c>
      <c r="H197" s="15">
        <v>20</v>
      </c>
      <c r="I197" s="15">
        <v>12</v>
      </c>
      <c r="J197" s="15">
        <v>17</v>
      </c>
      <c r="K197" s="15">
        <v>11</v>
      </c>
      <c r="L197" s="15">
        <v>3</v>
      </c>
      <c r="M197" s="15">
        <v>5</v>
      </c>
      <c r="N197" s="15">
        <v>0</v>
      </c>
      <c r="O197" s="15">
        <v>9</v>
      </c>
      <c r="P197" s="15">
        <v>12</v>
      </c>
      <c r="Q197" s="15">
        <v>7</v>
      </c>
      <c r="S197" s="65"/>
      <c r="W197" s="63"/>
    </row>
    <row r="198" spans="1:23" x14ac:dyDescent="0.25">
      <c r="A198" s="15" t="s">
        <v>520</v>
      </c>
      <c r="B198" s="15">
        <v>723002270</v>
      </c>
      <c r="C198" s="15" t="s">
        <v>521</v>
      </c>
      <c r="D198" s="15">
        <v>347</v>
      </c>
      <c r="E198" s="15">
        <v>52</v>
      </c>
      <c r="F198" s="15">
        <v>227</v>
      </c>
      <c r="G198" s="15">
        <v>45</v>
      </c>
      <c r="H198" s="15">
        <v>227</v>
      </c>
      <c r="I198" s="15">
        <v>45</v>
      </c>
      <c r="J198" s="15">
        <v>144</v>
      </c>
      <c r="K198" s="15">
        <v>28</v>
      </c>
      <c r="L198" s="15">
        <v>83</v>
      </c>
      <c r="M198" s="15">
        <v>28</v>
      </c>
      <c r="N198" s="15">
        <v>0</v>
      </c>
      <c r="O198" s="15">
        <v>9</v>
      </c>
      <c r="P198" s="15">
        <v>120</v>
      </c>
      <c r="Q198" s="15">
        <v>23</v>
      </c>
      <c r="S198" s="65"/>
      <c r="W198" s="63"/>
    </row>
    <row r="199" spans="1:23" x14ac:dyDescent="0.25">
      <c r="A199" s="15" t="s">
        <v>522</v>
      </c>
      <c r="B199" s="15">
        <v>723502270</v>
      </c>
      <c r="C199" s="15" t="s">
        <v>523</v>
      </c>
      <c r="D199" s="15">
        <v>103</v>
      </c>
      <c r="E199" s="15">
        <v>28</v>
      </c>
      <c r="F199" s="15">
        <v>63</v>
      </c>
      <c r="G199" s="15">
        <v>20</v>
      </c>
      <c r="H199" s="15">
        <v>63</v>
      </c>
      <c r="I199" s="15">
        <v>20</v>
      </c>
      <c r="J199" s="15">
        <v>39</v>
      </c>
      <c r="K199" s="15">
        <v>15</v>
      </c>
      <c r="L199" s="15">
        <v>24</v>
      </c>
      <c r="M199" s="15">
        <v>11</v>
      </c>
      <c r="N199" s="15">
        <v>0</v>
      </c>
      <c r="O199" s="15">
        <v>9</v>
      </c>
      <c r="P199" s="15">
        <v>40</v>
      </c>
      <c r="Q199" s="15">
        <v>14</v>
      </c>
      <c r="S199" s="65"/>
      <c r="W199" s="63"/>
    </row>
    <row r="200" spans="1:23" x14ac:dyDescent="0.25">
      <c r="A200" s="15" t="s">
        <v>524</v>
      </c>
      <c r="B200" s="15">
        <v>724502050</v>
      </c>
      <c r="C200" s="15" t="s">
        <v>525</v>
      </c>
      <c r="D200" s="15">
        <v>43</v>
      </c>
      <c r="E200" s="15">
        <v>20</v>
      </c>
      <c r="F200" s="15">
        <v>24</v>
      </c>
      <c r="G200" s="15">
        <v>13</v>
      </c>
      <c r="H200" s="15">
        <v>24</v>
      </c>
      <c r="I200" s="15">
        <v>13</v>
      </c>
      <c r="J200" s="15">
        <v>16</v>
      </c>
      <c r="K200" s="15">
        <v>11</v>
      </c>
      <c r="L200" s="15">
        <v>8</v>
      </c>
      <c r="M200" s="15">
        <v>7</v>
      </c>
      <c r="N200" s="15">
        <v>0</v>
      </c>
      <c r="O200" s="15">
        <v>9</v>
      </c>
      <c r="P200" s="15">
        <v>19</v>
      </c>
      <c r="Q200" s="15">
        <v>12</v>
      </c>
      <c r="S200" s="65"/>
      <c r="W200" s="63"/>
    </row>
    <row r="201" spans="1:23" x14ac:dyDescent="0.25">
      <c r="A201" s="15" t="s">
        <v>526</v>
      </c>
      <c r="B201" s="15">
        <v>725002185</v>
      </c>
      <c r="C201" s="15" t="s">
        <v>527</v>
      </c>
      <c r="D201" s="15">
        <v>483</v>
      </c>
      <c r="E201" s="15">
        <v>103</v>
      </c>
      <c r="F201" s="15">
        <v>318</v>
      </c>
      <c r="G201" s="15">
        <v>80</v>
      </c>
      <c r="H201" s="15">
        <v>318</v>
      </c>
      <c r="I201" s="15">
        <v>80</v>
      </c>
      <c r="J201" s="15">
        <v>248</v>
      </c>
      <c r="K201" s="15">
        <v>70</v>
      </c>
      <c r="L201" s="15">
        <v>70</v>
      </c>
      <c r="M201" s="15">
        <v>25</v>
      </c>
      <c r="N201" s="15">
        <v>0</v>
      </c>
      <c r="O201" s="15">
        <v>9</v>
      </c>
      <c r="P201" s="15">
        <v>165</v>
      </c>
      <c r="Q201" s="15">
        <v>40</v>
      </c>
      <c r="S201" s="65"/>
      <c r="W201" s="63"/>
    </row>
    <row r="202" spans="1:23" x14ac:dyDescent="0.25">
      <c r="A202" s="15" t="s">
        <v>528</v>
      </c>
      <c r="B202" s="15">
        <v>725502185</v>
      </c>
      <c r="C202" s="15" t="s">
        <v>529</v>
      </c>
      <c r="D202" s="15">
        <v>186</v>
      </c>
      <c r="E202" s="15">
        <v>67</v>
      </c>
      <c r="F202" s="15">
        <v>115</v>
      </c>
      <c r="G202" s="15">
        <v>44</v>
      </c>
      <c r="H202" s="15">
        <v>115</v>
      </c>
      <c r="I202" s="15">
        <v>44</v>
      </c>
      <c r="J202" s="15">
        <v>105</v>
      </c>
      <c r="K202" s="15">
        <v>40</v>
      </c>
      <c r="L202" s="15">
        <v>10</v>
      </c>
      <c r="M202" s="15">
        <v>7</v>
      </c>
      <c r="N202" s="15">
        <v>0</v>
      </c>
      <c r="O202" s="15">
        <v>9</v>
      </c>
      <c r="P202" s="15">
        <v>71</v>
      </c>
      <c r="Q202" s="15">
        <v>31</v>
      </c>
      <c r="S202" s="65"/>
      <c r="W202" s="63"/>
    </row>
    <row r="203" spans="1:23" x14ac:dyDescent="0.25">
      <c r="A203" s="15" t="s">
        <v>530</v>
      </c>
      <c r="B203" s="15">
        <v>726002070</v>
      </c>
      <c r="C203" s="15" t="s">
        <v>531</v>
      </c>
      <c r="D203" s="15">
        <v>0</v>
      </c>
      <c r="E203" s="15">
        <v>9</v>
      </c>
      <c r="F203" s="15">
        <v>0</v>
      </c>
      <c r="G203" s="15">
        <v>9</v>
      </c>
      <c r="H203" s="15">
        <v>0</v>
      </c>
      <c r="I203" s="15">
        <v>9</v>
      </c>
      <c r="J203" s="15">
        <v>0</v>
      </c>
      <c r="K203" s="15">
        <v>9</v>
      </c>
      <c r="L203" s="15">
        <v>0</v>
      </c>
      <c r="M203" s="15">
        <v>9</v>
      </c>
      <c r="N203" s="15">
        <v>0</v>
      </c>
      <c r="O203" s="15">
        <v>9</v>
      </c>
      <c r="P203" s="15">
        <v>0</v>
      </c>
      <c r="Q203" s="15">
        <v>9</v>
      </c>
      <c r="S203" s="65"/>
      <c r="W203" s="63"/>
    </row>
    <row r="204" spans="1:23" x14ac:dyDescent="0.25">
      <c r="A204" s="15" t="s">
        <v>532</v>
      </c>
      <c r="B204" s="15">
        <v>726302164</v>
      </c>
      <c r="C204" s="15" t="s">
        <v>533</v>
      </c>
      <c r="D204" s="15">
        <v>94</v>
      </c>
      <c r="E204" s="15">
        <v>26</v>
      </c>
      <c r="F204" s="15">
        <v>80</v>
      </c>
      <c r="G204" s="15">
        <v>24</v>
      </c>
      <c r="H204" s="15">
        <v>80</v>
      </c>
      <c r="I204" s="15">
        <v>24</v>
      </c>
      <c r="J204" s="15">
        <v>79</v>
      </c>
      <c r="K204" s="15">
        <v>24</v>
      </c>
      <c r="L204" s="15">
        <v>1</v>
      </c>
      <c r="M204" s="15">
        <v>3</v>
      </c>
      <c r="N204" s="15">
        <v>0</v>
      </c>
      <c r="O204" s="15">
        <v>9</v>
      </c>
      <c r="P204" s="15">
        <v>14</v>
      </c>
      <c r="Q204" s="15">
        <v>9</v>
      </c>
      <c r="S204" s="65"/>
      <c r="W204" s="63"/>
    </row>
    <row r="205" spans="1:23" x14ac:dyDescent="0.25">
      <c r="A205" s="15" t="s">
        <v>534</v>
      </c>
      <c r="B205" s="15">
        <v>726502122</v>
      </c>
      <c r="C205" s="15" t="s">
        <v>535</v>
      </c>
      <c r="D205" s="15">
        <v>105</v>
      </c>
      <c r="E205" s="15">
        <v>42</v>
      </c>
      <c r="F205" s="15">
        <v>69</v>
      </c>
      <c r="G205" s="15">
        <v>27</v>
      </c>
      <c r="H205" s="15">
        <v>69</v>
      </c>
      <c r="I205" s="15">
        <v>27</v>
      </c>
      <c r="J205" s="15">
        <v>50</v>
      </c>
      <c r="K205" s="15">
        <v>20</v>
      </c>
      <c r="L205" s="15">
        <v>19</v>
      </c>
      <c r="M205" s="15">
        <v>14</v>
      </c>
      <c r="N205" s="15">
        <v>0</v>
      </c>
      <c r="O205" s="15">
        <v>9</v>
      </c>
      <c r="P205" s="15">
        <v>36</v>
      </c>
      <c r="Q205" s="15">
        <v>26</v>
      </c>
      <c r="S205" s="65"/>
      <c r="W205" s="63"/>
    </row>
    <row r="206" spans="1:23" x14ac:dyDescent="0.25">
      <c r="A206" s="15" t="s">
        <v>536</v>
      </c>
      <c r="B206" s="15">
        <v>727002164</v>
      </c>
      <c r="C206" s="15" t="s">
        <v>537</v>
      </c>
      <c r="D206" s="15">
        <v>59</v>
      </c>
      <c r="E206" s="15">
        <v>23</v>
      </c>
      <c r="F206" s="15">
        <v>32</v>
      </c>
      <c r="G206" s="15">
        <v>15</v>
      </c>
      <c r="H206" s="15">
        <v>32</v>
      </c>
      <c r="I206" s="15">
        <v>15</v>
      </c>
      <c r="J206" s="15">
        <v>32</v>
      </c>
      <c r="K206" s="15">
        <v>15</v>
      </c>
      <c r="L206" s="15">
        <v>0</v>
      </c>
      <c r="M206" s="15">
        <v>9</v>
      </c>
      <c r="N206" s="15">
        <v>0</v>
      </c>
      <c r="O206" s="15">
        <v>9</v>
      </c>
      <c r="P206" s="15">
        <v>27</v>
      </c>
      <c r="Q206" s="15">
        <v>14</v>
      </c>
      <c r="S206" s="65"/>
      <c r="W206" s="63"/>
    </row>
    <row r="207" spans="1:23" x14ac:dyDescent="0.25">
      <c r="A207" s="15" t="s">
        <v>538</v>
      </c>
      <c r="B207" s="15">
        <v>727502150</v>
      </c>
      <c r="C207" s="15" t="s">
        <v>539</v>
      </c>
      <c r="D207" s="15">
        <v>193</v>
      </c>
      <c r="E207" s="15">
        <v>62</v>
      </c>
      <c r="F207" s="15">
        <v>74</v>
      </c>
      <c r="G207" s="15">
        <v>30</v>
      </c>
      <c r="H207" s="15">
        <v>74</v>
      </c>
      <c r="I207" s="15">
        <v>30</v>
      </c>
      <c r="J207" s="15">
        <v>69</v>
      </c>
      <c r="K207" s="15">
        <v>29</v>
      </c>
      <c r="L207" s="15">
        <v>5</v>
      </c>
      <c r="M207" s="15">
        <v>5</v>
      </c>
      <c r="N207" s="15">
        <v>0</v>
      </c>
      <c r="O207" s="15">
        <v>9</v>
      </c>
      <c r="P207" s="15">
        <v>119</v>
      </c>
      <c r="Q207" s="15">
        <v>44</v>
      </c>
      <c r="S207" s="65"/>
      <c r="W207" s="63"/>
    </row>
    <row r="208" spans="1:23" x14ac:dyDescent="0.25">
      <c r="A208" s="15" t="s">
        <v>540</v>
      </c>
      <c r="B208" s="15">
        <v>730002290</v>
      </c>
      <c r="C208" s="15" t="s">
        <v>541</v>
      </c>
      <c r="D208" s="15">
        <v>20</v>
      </c>
      <c r="E208" s="15">
        <v>16</v>
      </c>
      <c r="F208" s="15">
        <v>12</v>
      </c>
      <c r="G208" s="15">
        <v>12</v>
      </c>
      <c r="H208" s="15">
        <v>12</v>
      </c>
      <c r="I208" s="15">
        <v>12</v>
      </c>
      <c r="J208" s="15">
        <v>12</v>
      </c>
      <c r="K208" s="15">
        <v>12</v>
      </c>
      <c r="L208" s="15">
        <v>0</v>
      </c>
      <c r="M208" s="15">
        <v>9</v>
      </c>
      <c r="N208" s="15">
        <v>0</v>
      </c>
      <c r="O208" s="15">
        <v>9</v>
      </c>
      <c r="P208" s="15">
        <v>8</v>
      </c>
      <c r="Q208" s="15">
        <v>10</v>
      </c>
      <c r="S208" s="65"/>
      <c r="W208" s="63"/>
    </row>
    <row r="209" spans="1:23" x14ac:dyDescent="0.25">
      <c r="A209" s="15" t="s">
        <v>542</v>
      </c>
      <c r="B209" s="15">
        <v>730502050</v>
      </c>
      <c r="C209" s="15" t="s">
        <v>543</v>
      </c>
      <c r="D209" s="15">
        <v>29</v>
      </c>
      <c r="E209" s="15">
        <v>18</v>
      </c>
      <c r="F209" s="15">
        <v>12</v>
      </c>
      <c r="G209" s="15">
        <v>8</v>
      </c>
      <c r="H209" s="15">
        <v>12</v>
      </c>
      <c r="I209" s="15">
        <v>8</v>
      </c>
      <c r="J209" s="15">
        <v>12</v>
      </c>
      <c r="K209" s="15">
        <v>8</v>
      </c>
      <c r="L209" s="15">
        <v>0</v>
      </c>
      <c r="M209" s="15">
        <v>9</v>
      </c>
      <c r="N209" s="15">
        <v>0</v>
      </c>
      <c r="O209" s="15">
        <v>9</v>
      </c>
      <c r="P209" s="15">
        <v>17</v>
      </c>
      <c r="Q209" s="15">
        <v>16</v>
      </c>
      <c r="S209" s="65"/>
      <c r="W209" s="63"/>
    </row>
    <row r="210" spans="1:23" x14ac:dyDescent="0.25">
      <c r="A210" s="15" t="s">
        <v>544</v>
      </c>
      <c r="B210" s="15">
        <v>731002290</v>
      </c>
      <c r="C210" s="15" t="s">
        <v>545</v>
      </c>
      <c r="D210" s="15">
        <v>152</v>
      </c>
      <c r="E210" s="15">
        <v>38</v>
      </c>
      <c r="F210" s="15">
        <v>102</v>
      </c>
      <c r="G210" s="15">
        <v>35</v>
      </c>
      <c r="H210" s="15">
        <v>102</v>
      </c>
      <c r="I210" s="15">
        <v>35</v>
      </c>
      <c r="J210" s="15">
        <v>50</v>
      </c>
      <c r="K210" s="15">
        <v>20</v>
      </c>
      <c r="L210" s="15">
        <v>52</v>
      </c>
      <c r="M210" s="15">
        <v>24</v>
      </c>
      <c r="N210" s="15">
        <v>0</v>
      </c>
      <c r="O210" s="15">
        <v>9</v>
      </c>
      <c r="P210" s="15">
        <v>50</v>
      </c>
      <c r="Q210" s="15">
        <v>16</v>
      </c>
      <c r="S210" s="65"/>
      <c r="W210" s="63"/>
    </row>
    <row r="211" spans="1:23" x14ac:dyDescent="0.25">
      <c r="A211" s="15" t="s">
        <v>546</v>
      </c>
      <c r="B211" s="15">
        <v>731502270</v>
      </c>
      <c r="C211" s="15" t="s">
        <v>547</v>
      </c>
      <c r="D211" s="15">
        <v>219</v>
      </c>
      <c r="E211" s="15">
        <v>37</v>
      </c>
      <c r="F211" s="15">
        <v>150</v>
      </c>
      <c r="G211" s="15">
        <v>32</v>
      </c>
      <c r="H211" s="15">
        <v>150</v>
      </c>
      <c r="I211" s="15">
        <v>32</v>
      </c>
      <c r="J211" s="15">
        <v>97</v>
      </c>
      <c r="K211" s="15">
        <v>23</v>
      </c>
      <c r="L211" s="15">
        <v>53</v>
      </c>
      <c r="M211" s="15">
        <v>16</v>
      </c>
      <c r="N211" s="15">
        <v>0</v>
      </c>
      <c r="O211" s="15">
        <v>9</v>
      </c>
      <c r="P211" s="15">
        <v>69</v>
      </c>
      <c r="Q211" s="15">
        <v>21</v>
      </c>
      <c r="S211" s="65"/>
      <c r="W211" s="63"/>
    </row>
    <row r="212" spans="1:23" x14ac:dyDescent="0.25">
      <c r="A212" s="15" t="s">
        <v>548</v>
      </c>
      <c r="B212" s="15">
        <v>734002016</v>
      </c>
      <c r="C212" s="15" t="s">
        <v>549</v>
      </c>
      <c r="D212" s="15">
        <v>60</v>
      </c>
      <c r="E212" s="15">
        <v>22</v>
      </c>
      <c r="F212" s="15">
        <v>16</v>
      </c>
      <c r="G212" s="15">
        <v>9</v>
      </c>
      <c r="H212" s="15">
        <v>16</v>
      </c>
      <c r="I212" s="15">
        <v>9</v>
      </c>
      <c r="J212" s="15">
        <v>16</v>
      </c>
      <c r="K212" s="15">
        <v>9</v>
      </c>
      <c r="L212" s="15">
        <v>0</v>
      </c>
      <c r="M212" s="15">
        <v>9</v>
      </c>
      <c r="N212" s="15">
        <v>0</v>
      </c>
      <c r="O212" s="15">
        <v>9</v>
      </c>
      <c r="P212" s="15">
        <v>44</v>
      </c>
      <c r="Q212" s="15">
        <v>20</v>
      </c>
      <c r="S212" s="65"/>
      <c r="W212" s="63"/>
    </row>
    <row r="213" spans="1:23" x14ac:dyDescent="0.25">
      <c r="A213" s="15" t="s">
        <v>550</v>
      </c>
      <c r="B213" s="15">
        <v>737502180</v>
      </c>
      <c r="C213" s="15" t="s">
        <v>551</v>
      </c>
      <c r="D213" s="15">
        <v>215</v>
      </c>
      <c r="E213" s="15">
        <v>34</v>
      </c>
      <c r="F213" s="15">
        <v>142</v>
      </c>
      <c r="G213" s="15">
        <v>29</v>
      </c>
      <c r="H213" s="15">
        <v>142</v>
      </c>
      <c r="I213" s="15">
        <v>29</v>
      </c>
      <c r="J213" s="15">
        <v>113</v>
      </c>
      <c r="K213" s="15">
        <v>24</v>
      </c>
      <c r="L213" s="15">
        <v>29</v>
      </c>
      <c r="M213" s="15">
        <v>12</v>
      </c>
      <c r="N213" s="15">
        <v>0</v>
      </c>
      <c r="O213" s="15">
        <v>9</v>
      </c>
      <c r="P213" s="15">
        <v>73</v>
      </c>
      <c r="Q213" s="15">
        <v>20</v>
      </c>
      <c r="S213" s="65"/>
      <c r="W213" s="63"/>
    </row>
    <row r="214" spans="1:23" x14ac:dyDescent="0.25">
      <c r="A214" s="15" t="s">
        <v>552</v>
      </c>
      <c r="B214" s="15">
        <v>739002016</v>
      </c>
      <c r="C214" s="15" t="s">
        <v>553</v>
      </c>
      <c r="D214" s="15">
        <v>513</v>
      </c>
      <c r="E214" s="15">
        <v>135</v>
      </c>
      <c r="F214" s="15">
        <v>301</v>
      </c>
      <c r="G214" s="15">
        <v>135</v>
      </c>
      <c r="H214" s="15">
        <v>292</v>
      </c>
      <c r="I214" s="15">
        <v>135</v>
      </c>
      <c r="J214" s="15">
        <v>259</v>
      </c>
      <c r="K214" s="15">
        <v>131</v>
      </c>
      <c r="L214" s="15">
        <v>33</v>
      </c>
      <c r="M214" s="15">
        <v>15</v>
      </c>
      <c r="N214" s="15">
        <v>9</v>
      </c>
      <c r="O214" s="15">
        <v>21</v>
      </c>
      <c r="P214" s="15">
        <v>212</v>
      </c>
      <c r="Q214" s="15">
        <v>41</v>
      </c>
      <c r="S214" s="65"/>
      <c r="W214" s="63"/>
    </row>
    <row r="215" spans="1:23" x14ac:dyDescent="0.25">
      <c r="A215" s="15" t="s">
        <v>554</v>
      </c>
      <c r="B215" s="15">
        <v>740002122</v>
      </c>
      <c r="C215" s="15" t="s">
        <v>555</v>
      </c>
      <c r="D215" s="15">
        <v>815</v>
      </c>
      <c r="E215" s="15">
        <v>134</v>
      </c>
      <c r="F215" s="15">
        <v>306</v>
      </c>
      <c r="G215" s="15">
        <v>66</v>
      </c>
      <c r="H215" s="15">
        <v>306</v>
      </c>
      <c r="I215" s="15">
        <v>66</v>
      </c>
      <c r="J215" s="15">
        <v>277</v>
      </c>
      <c r="K215" s="15">
        <v>63</v>
      </c>
      <c r="L215" s="15">
        <v>29</v>
      </c>
      <c r="M215" s="15">
        <v>18</v>
      </c>
      <c r="N215" s="15">
        <v>0</v>
      </c>
      <c r="O215" s="15">
        <v>9</v>
      </c>
      <c r="P215" s="15">
        <v>509</v>
      </c>
      <c r="Q215" s="15">
        <v>94</v>
      </c>
      <c r="S215" s="65"/>
      <c r="W215" s="63"/>
    </row>
    <row r="216" spans="1:23" x14ac:dyDescent="0.25">
      <c r="A216" s="15" t="s">
        <v>556</v>
      </c>
      <c r="B216" s="15">
        <v>741002013</v>
      </c>
      <c r="C216" s="15" t="s">
        <v>557</v>
      </c>
      <c r="D216" s="15">
        <v>1106</v>
      </c>
      <c r="E216" s="15">
        <v>247</v>
      </c>
      <c r="F216" s="15">
        <v>1020</v>
      </c>
      <c r="G216" s="15">
        <v>251</v>
      </c>
      <c r="H216" s="15">
        <v>1020</v>
      </c>
      <c r="I216" s="15">
        <v>251</v>
      </c>
      <c r="J216" s="15">
        <v>988</v>
      </c>
      <c r="K216" s="15">
        <v>255</v>
      </c>
      <c r="L216" s="15">
        <v>32</v>
      </c>
      <c r="M216" s="15">
        <v>37</v>
      </c>
      <c r="N216" s="15">
        <v>0</v>
      </c>
      <c r="O216" s="15">
        <v>9</v>
      </c>
      <c r="P216" s="15">
        <v>86</v>
      </c>
      <c r="Q216" s="15">
        <v>37</v>
      </c>
      <c r="S216" s="65"/>
      <c r="W216" s="63"/>
    </row>
    <row r="217" spans="1:23" x14ac:dyDescent="0.25">
      <c r="A217" s="15" t="s">
        <v>558</v>
      </c>
      <c r="B217" s="15">
        <v>741502180</v>
      </c>
      <c r="C217" s="15" t="s">
        <v>559</v>
      </c>
      <c r="D217" s="15">
        <v>528</v>
      </c>
      <c r="E217" s="15">
        <v>62</v>
      </c>
      <c r="F217" s="15">
        <v>292</v>
      </c>
      <c r="G217" s="15">
        <v>46</v>
      </c>
      <c r="H217" s="15">
        <v>292</v>
      </c>
      <c r="I217" s="15">
        <v>46</v>
      </c>
      <c r="J217" s="15">
        <v>187</v>
      </c>
      <c r="K217" s="15">
        <v>39</v>
      </c>
      <c r="L217" s="15">
        <v>105</v>
      </c>
      <c r="M217" s="15">
        <v>23</v>
      </c>
      <c r="N217" s="15">
        <v>0</v>
      </c>
      <c r="O217" s="15">
        <v>9</v>
      </c>
      <c r="P217" s="15">
        <v>236</v>
      </c>
      <c r="Q217" s="15">
        <v>42</v>
      </c>
      <c r="S217" s="65"/>
      <c r="W217" s="63"/>
    </row>
    <row r="218" spans="1:23" x14ac:dyDescent="0.25">
      <c r="A218" s="15" t="s">
        <v>560</v>
      </c>
      <c r="B218" s="15">
        <v>742002130</v>
      </c>
      <c r="C218" s="15" t="s">
        <v>561</v>
      </c>
      <c r="D218" s="15">
        <v>339</v>
      </c>
      <c r="E218" s="15">
        <v>103</v>
      </c>
      <c r="F218" s="15">
        <v>202</v>
      </c>
      <c r="G218" s="15">
        <v>81</v>
      </c>
      <c r="H218" s="15">
        <v>200</v>
      </c>
      <c r="I218" s="15">
        <v>81</v>
      </c>
      <c r="J218" s="15">
        <v>156</v>
      </c>
      <c r="K218" s="15">
        <v>63</v>
      </c>
      <c r="L218" s="15">
        <v>44</v>
      </c>
      <c r="M218" s="15">
        <v>37</v>
      </c>
      <c r="N218" s="15">
        <v>2</v>
      </c>
      <c r="O218" s="15">
        <v>3</v>
      </c>
      <c r="P218" s="15">
        <v>137</v>
      </c>
      <c r="Q218" s="15">
        <v>40</v>
      </c>
      <c r="S218" s="65"/>
      <c r="W218" s="63"/>
    </row>
    <row r="219" spans="1:23" x14ac:dyDescent="0.25">
      <c r="A219" s="15" t="s">
        <v>562</v>
      </c>
      <c r="B219" s="15">
        <v>742502270</v>
      </c>
      <c r="C219" s="15" t="s">
        <v>563</v>
      </c>
      <c r="D219" s="15">
        <v>269</v>
      </c>
      <c r="E219" s="15">
        <v>48</v>
      </c>
      <c r="F219" s="15">
        <v>118</v>
      </c>
      <c r="G219" s="15">
        <v>27</v>
      </c>
      <c r="H219" s="15">
        <v>118</v>
      </c>
      <c r="I219" s="15">
        <v>27</v>
      </c>
      <c r="J219" s="15">
        <v>81</v>
      </c>
      <c r="K219" s="15">
        <v>18</v>
      </c>
      <c r="L219" s="15">
        <v>37</v>
      </c>
      <c r="M219" s="15">
        <v>15</v>
      </c>
      <c r="N219" s="15">
        <v>0</v>
      </c>
      <c r="O219" s="15">
        <v>9</v>
      </c>
      <c r="P219" s="15">
        <v>151</v>
      </c>
      <c r="Q219" s="15">
        <v>36</v>
      </c>
      <c r="S219" s="65"/>
      <c r="W219" s="63"/>
    </row>
    <row r="220" spans="1:23" x14ac:dyDescent="0.25">
      <c r="A220" s="15" t="s">
        <v>564</v>
      </c>
      <c r="B220" s="15">
        <v>743002188</v>
      </c>
      <c r="C220" s="15" t="s">
        <v>565</v>
      </c>
      <c r="D220" s="15">
        <v>435</v>
      </c>
      <c r="E220" s="15">
        <v>65</v>
      </c>
      <c r="F220" s="15">
        <v>233</v>
      </c>
      <c r="G220" s="15">
        <v>39</v>
      </c>
      <c r="H220" s="15">
        <v>233</v>
      </c>
      <c r="I220" s="15">
        <v>39</v>
      </c>
      <c r="J220" s="15">
        <v>131</v>
      </c>
      <c r="K220" s="15">
        <v>28</v>
      </c>
      <c r="L220" s="15">
        <v>102</v>
      </c>
      <c r="M220" s="15">
        <v>33</v>
      </c>
      <c r="N220" s="15">
        <v>0</v>
      </c>
      <c r="O220" s="15">
        <v>9</v>
      </c>
      <c r="P220" s="15">
        <v>202</v>
      </c>
      <c r="Q220" s="15">
        <v>49</v>
      </c>
      <c r="S220" s="65"/>
      <c r="W220" s="63"/>
    </row>
    <row r="221" spans="1:23" x14ac:dyDescent="0.25">
      <c r="A221" s="15" t="s">
        <v>566</v>
      </c>
      <c r="B221" s="15">
        <v>743502122</v>
      </c>
      <c r="C221" s="15" t="s">
        <v>567</v>
      </c>
      <c r="D221" s="15">
        <v>417</v>
      </c>
      <c r="E221" s="15">
        <v>68</v>
      </c>
      <c r="F221" s="15">
        <v>250</v>
      </c>
      <c r="G221" s="15">
        <v>49</v>
      </c>
      <c r="H221" s="15">
        <v>250</v>
      </c>
      <c r="I221" s="15">
        <v>49</v>
      </c>
      <c r="J221" s="15">
        <v>236</v>
      </c>
      <c r="K221" s="15">
        <v>45</v>
      </c>
      <c r="L221" s="15">
        <v>14</v>
      </c>
      <c r="M221" s="15">
        <v>12</v>
      </c>
      <c r="N221" s="15">
        <v>0</v>
      </c>
      <c r="O221" s="15">
        <v>9</v>
      </c>
      <c r="P221" s="15">
        <v>167</v>
      </c>
      <c r="Q221" s="15">
        <v>38</v>
      </c>
      <c r="S221" s="65"/>
      <c r="W221" s="63"/>
    </row>
    <row r="222" spans="1:23" x14ac:dyDescent="0.25">
      <c r="A222" s="15" t="s">
        <v>568</v>
      </c>
      <c r="B222" s="15">
        <v>744002290</v>
      </c>
      <c r="C222" s="15" t="s">
        <v>569</v>
      </c>
      <c r="D222" s="15">
        <v>53</v>
      </c>
      <c r="E222" s="15">
        <v>22</v>
      </c>
      <c r="F222" s="15">
        <v>41</v>
      </c>
      <c r="G222" s="15">
        <v>21</v>
      </c>
      <c r="H222" s="15">
        <v>41</v>
      </c>
      <c r="I222" s="15">
        <v>21</v>
      </c>
      <c r="J222" s="15">
        <v>35</v>
      </c>
      <c r="K222" s="15">
        <v>18</v>
      </c>
      <c r="L222" s="15">
        <v>6</v>
      </c>
      <c r="M222" s="15">
        <v>9</v>
      </c>
      <c r="N222" s="15">
        <v>0</v>
      </c>
      <c r="O222" s="15">
        <v>9</v>
      </c>
      <c r="P222" s="15">
        <v>12</v>
      </c>
      <c r="Q222" s="15">
        <v>8</v>
      </c>
      <c r="S222" s="65"/>
      <c r="W222" s="63"/>
    </row>
    <row r="223" spans="1:23" x14ac:dyDescent="0.25">
      <c r="A223" s="15" t="s">
        <v>570</v>
      </c>
      <c r="B223" s="15">
        <v>745002180</v>
      </c>
      <c r="C223" s="15" t="s">
        <v>571</v>
      </c>
      <c r="D223" s="15">
        <v>159</v>
      </c>
      <c r="E223" s="15">
        <v>40</v>
      </c>
      <c r="F223" s="15">
        <v>88</v>
      </c>
      <c r="G223" s="15">
        <v>29</v>
      </c>
      <c r="H223" s="15">
        <v>88</v>
      </c>
      <c r="I223" s="15">
        <v>29</v>
      </c>
      <c r="J223" s="15">
        <v>70</v>
      </c>
      <c r="K223" s="15">
        <v>22</v>
      </c>
      <c r="L223" s="15">
        <v>18</v>
      </c>
      <c r="M223" s="15">
        <v>15</v>
      </c>
      <c r="N223" s="15">
        <v>0</v>
      </c>
      <c r="O223" s="15">
        <v>9</v>
      </c>
      <c r="P223" s="15">
        <v>71</v>
      </c>
      <c r="Q223" s="15">
        <v>20</v>
      </c>
      <c r="S223" s="65"/>
      <c r="W223" s="63"/>
    </row>
    <row r="224" spans="1:23" x14ac:dyDescent="0.25">
      <c r="A224" s="15" t="s">
        <v>572</v>
      </c>
      <c r="B224" s="15">
        <v>746502180</v>
      </c>
      <c r="C224" s="15" t="s">
        <v>573</v>
      </c>
      <c r="D224" s="15">
        <v>367</v>
      </c>
      <c r="E224" s="15">
        <v>41</v>
      </c>
      <c r="F224" s="15">
        <v>176</v>
      </c>
      <c r="G224" s="15">
        <v>27</v>
      </c>
      <c r="H224" s="15">
        <v>176</v>
      </c>
      <c r="I224" s="15">
        <v>27</v>
      </c>
      <c r="J224" s="15">
        <v>147</v>
      </c>
      <c r="K224" s="15">
        <v>23</v>
      </c>
      <c r="L224" s="15">
        <v>29</v>
      </c>
      <c r="M224" s="15">
        <v>13</v>
      </c>
      <c r="N224" s="15">
        <v>0</v>
      </c>
      <c r="O224" s="15">
        <v>9</v>
      </c>
      <c r="P224" s="15">
        <v>191</v>
      </c>
      <c r="Q224" s="15">
        <v>30</v>
      </c>
      <c r="S224" s="65"/>
      <c r="W224" s="63"/>
    </row>
    <row r="225" spans="1:23" x14ac:dyDescent="0.25">
      <c r="A225" s="15" t="s">
        <v>574</v>
      </c>
      <c r="B225" s="15">
        <v>747002188</v>
      </c>
      <c r="C225" s="15" t="s">
        <v>575</v>
      </c>
      <c r="D225" s="15">
        <v>215</v>
      </c>
      <c r="E225" s="15">
        <v>49</v>
      </c>
      <c r="F225" s="15">
        <v>162</v>
      </c>
      <c r="G225" s="15">
        <v>42</v>
      </c>
      <c r="H225" s="15">
        <v>162</v>
      </c>
      <c r="I225" s="15">
        <v>42</v>
      </c>
      <c r="J225" s="15">
        <v>82</v>
      </c>
      <c r="K225" s="15">
        <v>29</v>
      </c>
      <c r="L225" s="15">
        <v>80</v>
      </c>
      <c r="M225" s="15">
        <v>35</v>
      </c>
      <c r="N225" s="15">
        <v>0</v>
      </c>
      <c r="O225" s="15">
        <v>9</v>
      </c>
      <c r="P225" s="15">
        <v>53</v>
      </c>
      <c r="Q225" s="15">
        <v>16</v>
      </c>
      <c r="S225" s="65"/>
      <c r="W225" s="63"/>
    </row>
    <row r="226" spans="1:23" x14ac:dyDescent="0.25">
      <c r="A226" s="15" t="s">
        <v>576</v>
      </c>
      <c r="B226" s="15">
        <v>747502220</v>
      </c>
      <c r="C226" s="15" t="s">
        <v>577</v>
      </c>
      <c r="D226" s="15">
        <v>3763</v>
      </c>
      <c r="E226" s="15">
        <v>211</v>
      </c>
      <c r="F226" s="15">
        <v>2592</v>
      </c>
      <c r="G226" s="15">
        <v>180</v>
      </c>
      <c r="H226" s="15">
        <v>2537</v>
      </c>
      <c r="I226" s="15">
        <v>179</v>
      </c>
      <c r="J226" s="15">
        <v>2392</v>
      </c>
      <c r="K226" s="15">
        <v>187</v>
      </c>
      <c r="L226" s="15">
        <v>145</v>
      </c>
      <c r="M226" s="15">
        <v>60</v>
      </c>
      <c r="N226" s="15">
        <v>55</v>
      </c>
      <c r="O226" s="15">
        <v>33</v>
      </c>
      <c r="P226" s="15">
        <v>1171</v>
      </c>
      <c r="Q226" s="15">
        <v>137</v>
      </c>
      <c r="S226" s="65"/>
      <c r="W226" s="63"/>
    </row>
    <row r="227" spans="1:23" x14ac:dyDescent="0.25">
      <c r="A227" s="15" t="s">
        <v>578</v>
      </c>
      <c r="B227" s="15">
        <v>748502230</v>
      </c>
      <c r="C227" s="15" t="s">
        <v>579</v>
      </c>
      <c r="D227" s="15">
        <v>881</v>
      </c>
      <c r="E227" s="15">
        <v>182</v>
      </c>
      <c r="F227" s="15">
        <v>754</v>
      </c>
      <c r="G227" s="15">
        <v>191</v>
      </c>
      <c r="H227" s="15">
        <v>754</v>
      </c>
      <c r="I227" s="15">
        <v>191</v>
      </c>
      <c r="J227" s="15">
        <v>695</v>
      </c>
      <c r="K227" s="15">
        <v>196</v>
      </c>
      <c r="L227" s="15">
        <v>59</v>
      </c>
      <c r="M227" s="15">
        <v>40</v>
      </c>
      <c r="N227" s="15">
        <v>0</v>
      </c>
      <c r="O227" s="15">
        <v>9</v>
      </c>
      <c r="P227" s="15">
        <v>127</v>
      </c>
      <c r="Q227" s="15">
        <v>33</v>
      </c>
      <c r="S227" s="65"/>
      <c r="W227" s="63"/>
    </row>
    <row r="228" spans="1:23" x14ac:dyDescent="0.25">
      <c r="A228" s="15" t="s">
        <v>580</v>
      </c>
      <c r="B228" s="15">
        <v>749502050</v>
      </c>
      <c r="C228" s="15" t="s">
        <v>581</v>
      </c>
      <c r="D228" s="15">
        <v>67</v>
      </c>
      <c r="E228" s="15">
        <v>21</v>
      </c>
      <c r="F228" s="15">
        <v>34</v>
      </c>
      <c r="G228" s="15">
        <v>19</v>
      </c>
      <c r="H228" s="15">
        <v>34</v>
      </c>
      <c r="I228" s="15">
        <v>19</v>
      </c>
      <c r="J228" s="15">
        <v>25</v>
      </c>
      <c r="K228" s="15">
        <v>18</v>
      </c>
      <c r="L228" s="15">
        <v>9</v>
      </c>
      <c r="M228" s="15">
        <v>6</v>
      </c>
      <c r="N228" s="15">
        <v>0</v>
      </c>
      <c r="O228" s="15">
        <v>9</v>
      </c>
      <c r="P228" s="15">
        <v>33</v>
      </c>
      <c r="Q228" s="15">
        <v>11</v>
      </c>
      <c r="S228" s="65"/>
      <c r="W228" s="63"/>
    </row>
    <row r="229" spans="1:23" x14ac:dyDescent="0.25">
      <c r="A229" s="15" t="s">
        <v>582</v>
      </c>
      <c r="B229" s="15">
        <v>750002180</v>
      </c>
      <c r="C229" s="15" t="s">
        <v>583</v>
      </c>
      <c r="D229" s="15">
        <v>0</v>
      </c>
      <c r="E229" s="15">
        <v>9</v>
      </c>
      <c r="F229" s="15">
        <v>0</v>
      </c>
      <c r="G229" s="15">
        <v>9</v>
      </c>
      <c r="H229" s="15">
        <v>0</v>
      </c>
      <c r="I229" s="15">
        <v>9</v>
      </c>
      <c r="J229" s="15">
        <v>0</v>
      </c>
      <c r="K229" s="15">
        <v>9</v>
      </c>
      <c r="L229" s="15">
        <v>0</v>
      </c>
      <c r="M229" s="15">
        <v>9</v>
      </c>
      <c r="N229" s="15">
        <v>0</v>
      </c>
      <c r="O229" s="15">
        <v>9</v>
      </c>
      <c r="P229" s="15">
        <v>0</v>
      </c>
      <c r="Q229" s="15">
        <v>9</v>
      </c>
      <c r="S229" s="65"/>
      <c r="W229" s="63"/>
    </row>
    <row r="230" spans="1:23" x14ac:dyDescent="0.25">
      <c r="A230" s="15" t="s">
        <v>584</v>
      </c>
      <c r="B230" s="15">
        <v>750502060</v>
      </c>
      <c r="C230" s="15" t="s">
        <v>585</v>
      </c>
      <c r="D230" s="15">
        <v>53</v>
      </c>
      <c r="E230" s="15">
        <v>17</v>
      </c>
      <c r="F230" s="15">
        <v>34</v>
      </c>
      <c r="G230" s="15">
        <v>14</v>
      </c>
      <c r="H230" s="15">
        <v>34</v>
      </c>
      <c r="I230" s="15">
        <v>14</v>
      </c>
      <c r="J230" s="15">
        <v>29</v>
      </c>
      <c r="K230" s="15">
        <v>14</v>
      </c>
      <c r="L230" s="15">
        <v>5</v>
      </c>
      <c r="M230" s="15">
        <v>6</v>
      </c>
      <c r="N230" s="15">
        <v>0</v>
      </c>
      <c r="O230" s="15">
        <v>9</v>
      </c>
      <c r="P230" s="15">
        <v>19</v>
      </c>
      <c r="Q230" s="15">
        <v>14</v>
      </c>
      <c r="S230" s="65"/>
      <c r="W230" s="63"/>
    </row>
    <row r="231" spans="1:23" x14ac:dyDescent="0.25">
      <c r="A231" s="15" t="s">
        <v>586</v>
      </c>
      <c r="B231" s="15">
        <v>751002180</v>
      </c>
      <c r="C231" s="15" t="s">
        <v>587</v>
      </c>
      <c r="D231" s="15">
        <v>329</v>
      </c>
      <c r="E231" s="15">
        <v>52</v>
      </c>
      <c r="F231" s="15">
        <v>154</v>
      </c>
      <c r="G231" s="15">
        <v>33</v>
      </c>
      <c r="H231" s="15">
        <v>154</v>
      </c>
      <c r="I231" s="15">
        <v>33</v>
      </c>
      <c r="J231" s="15">
        <v>115</v>
      </c>
      <c r="K231" s="15">
        <v>24</v>
      </c>
      <c r="L231" s="15">
        <v>39</v>
      </c>
      <c r="M231" s="15">
        <v>16</v>
      </c>
      <c r="N231" s="15">
        <v>0</v>
      </c>
      <c r="O231" s="15">
        <v>9</v>
      </c>
      <c r="P231" s="15">
        <v>175</v>
      </c>
      <c r="Q231" s="15">
        <v>32</v>
      </c>
      <c r="S231" s="65"/>
      <c r="W231" s="63"/>
    </row>
    <row r="232" spans="1:23" x14ac:dyDescent="0.25">
      <c r="A232" s="15" t="s">
        <v>588</v>
      </c>
      <c r="B232" s="15">
        <v>752002290</v>
      </c>
      <c r="C232" s="15" t="s">
        <v>589</v>
      </c>
      <c r="D232" s="15">
        <v>30</v>
      </c>
      <c r="E232" s="15">
        <v>17</v>
      </c>
      <c r="F232" s="15">
        <v>16</v>
      </c>
      <c r="G232" s="15">
        <v>12</v>
      </c>
      <c r="H232" s="15">
        <v>16</v>
      </c>
      <c r="I232" s="15">
        <v>12</v>
      </c>
      <c r="J232" s="15">
        <v>12</v>
      </c>
      <c r="K232" s="15">
        <v>9</v>
      </c>
      <c r="L232" s="15">
        <v>4</v>
      </c>
      <c r="M232" s="15">
        <v>6</v>
      </c>
      <c r="N232" s="15">
        <v>0</v>
      </c>
      <c r="O232" s="15">
        <v>9</v>
      </c>
      <c r="P232" s="15">
        <v>14</v>
      </c>
      <c r="Q232" s="15">
        <v>13</v>
      </c>
      <c r="S232" s="65"/>
      <c r="W232" s="63"/>
    </row>
    <row r="233" spans="1:23" x14ac:dyDescent="0.25">
      <c r="A233" s="15" t="s">
        <v>590</v>
      </c>
      <c r="B233" s="15">
        <v>752502050</v>
      </c>
      <c r="C233" s="15" t="s">
        <v>591</v>
      </c>
      <c r="D233" s="15">
        <v>29</v>
      </c>
      <c r="E233" s="15">
        <v>15</v>
      </c>
      <c r="F233" s="15">
        <v>22</v>
      </c>
      <c r="G233" s="15">
        <v>14</v>
      </c>
      <c r="H233" s="15">
        <v>22</v>
      </c>
      <c r="I233" s="15">
        <v>14</v>
      </c>
      <c r="J233" s="15">
        <v>19</v>
      </c>
      <c r="K233" s="15">
        <v>13</v>
      </c>
      <c r="L233" s="15">
        <v>3</v>
      </c>
      <c r="M233" s="15">
        <v>3</v>
      </c>
      <c r="N233" s="15">
        <v>0</v>
      </c>
      <c r="O233" s="15">
        <v>9</v>
      </c>
      <c r="P233" s="15">
        <v>7</v>
      </c>
      <c r="Q233" s="15">
        <v>6</v>
      </c>
      <c r="S233" s="65"/>
      <c r="W233" s="63"/>
    </row>
    <row r="234" spans="1:23" x14ac:dyDescent="0.25">
      <c r="A234" s="15" t="s">
        <v>592</v>
      </c>
      <c r="B234" s="15">
        <v>753002290</v>
      </c>
      <c r="C234" s="15" t="s">
        <v>593</v>
      </c>
      <c r="D234" s="15">
        <v>28</v>
      </c>
      <c r="E234" s="15">
        <v>14</v>
      </c>
      <c r="F234" s="15">
        <v>21</v>
      </c>
      <c r="G234" s="15">
        <v>13</v>
      </c>
      <c r="H234" s="15">
        <v>21</v>
      </c>
      <c r="I234" s="15">
        <v>13</v>
      </c>
      <c r="J234" s="15">
        <v>21</v>
      </c>
      <c r="K234" s="15">
        <v>13</v>
      </c>
      <c r="L234" s="15">
        <v>0</v>
      </c>
      <c r="M234" s="15">
        <v>9</v>
      </c>
      <c r="N234" s="15">
        <v>0</v>
      </c>
      <c r="O234" s="15">
        <v>9</v>
      </c>
      <c r="P234" s="15">
        <v>7</v>
      </c>
      <c r="Q234" s="15">
        <v>5</v>
      </c>
      <c r="S234" s="65"/>
      <c r="W234" s="63"/>
    </row>
    <row r="235" spans="1:23" x14ac:dyDescent="0.25">
      <c r="A235" s="15" t="s">
        <v>594</v>
      </c>
      <c r="B235" s="15">
        <v>753502240</v>
      </c>
      <c r="C235" s="15" t="s">
        <v>595</v>
      </c>
      <c r="D235" s="15">
        <v>105</v>
      </c>
      <c r="E235" s="15">
        <v>42</v>
      </c>
      <c r="F235" s="15">
        <v>24</v>
      </c>
      <c r="G235" s="15">
        <v>12</v>
      </c>
      <c r="H235" s="15">
        <v>24</v>
      </c>
      <c r="I235" s="15">
        <v>12</v>
      </c>
      <c r="J235" s="15">
        <v>19</v>
      </c>
      <c r="K235" s="15">
        <v>12</v>
      </c>
      <c r="L235" s="15">
        <v>5</v>
      </c>
      <c r="M235" s="15">
        <v>6</v>
      </c>
      <c r="N235" s="15">
        <v>0</v>
      </c>
      <c r="O235" s="15">
        <v>9</v>
      </c>
      <c r="P235" s="15">
        <v>81</v>
      </c>
      <c r="Q235" s="15">
        <v>40</v>
      </c>
      <c r="S235" s="65"/>
      <c r="W235" s="63"/>
    </row>
    <row r="236" spans="1:23" x14ac:dyDescent="0.25">
      <c r="A236" s="15" t="s">
        <v>596</v>
      </c>
      <c r="B236" s="15">
        <v>754002290</v>
      </c>
      <c r="C236" s="15" t="s">
        <v>597</v>
      </c>
      <c r="D236" s="15">
        <v>207</v>
      </c>
      <c r="E236" s="15">
        <v>46</v>
      </c>
      <c r="F236" s="15">
        <v>106</v>
      </c>
      <c r="G236" s="15">
        <v>33</v>
      </c>
      <c r="H236" s="15">
        <v>106</v>
      </c>
      <c r="I236" s="15">
        <v>33</v>
      </c>
      <c r="J236" s="15">
        <v>91</v>
      </c>
      <c r="K236" s="15">
        <v>27</v>
      </c>
      <c r="L236" s="15">
        <v>15</v>
      </c>
      <c r="M236" s="15">
        <v>12</v>
      </c>
      <c r="N236" s="15">
        <v>0</v>
      </c>
      <c r="O236" s="15">
        <v>9</v>
      </c>
      <c r="P236" s="15">
        <v>101</v>
      </c>
      <c r="Q236" s="15">
        <v>28</v>
      </c>
      <c r="S236" s="65"/>
      <c r="W236" s="63"/>
    </row>
    <row r="237" spans="1:23" x14ac:dyDescent="0.25">
      <c r="A237" s="15" t="s">
        <v>598</v>
      </c>
      <c r="B237" s="15">
        <v>755502261</v>
      </c>
      <c r="C237" s="15" t="s">
        <v>599</v>
      </c>
      <c r="D237" s="15">
        <v>52</v>
      </c>
      <c r="E237" s="15">
        <v>26</v>
      </c>
      <c r="F237" s="15">
        <v>29</v>
      </c>
      <c r="G237" s="15">
        <v>19</v>
      </c>
      <c r="H237" s="15">
        <v>29</v>
      </c>
      <c r="I237" s="15">
        <v>19</v>
      </c>
      <c r="J237" s="15">
        <v>29</v>
      </c>
      <c r="K237" s="15">
        <v>19</v>
      </c>
      <c r="L237" s="15">
        <v>0</v>
      </c>
      <c r="M237" s="15">
        <v>9</v>
      </c>
      <c r="N237" s="15">
        <v>0</v>
      </c>
      <c r="O237" s="15">
        <v>9</v>
      </c>
      <c r="P237" s="15">
        <v>23</v>
      </c>
      <c r="Q237" s="15">
        <v>13</v>
      </c>
      <c r="S237" s="65"/>
      <c r="W237" s="63"/>
    </row>
    <row r="238" spans="1:23" x14ac:dyDescent="0.25">
      <c r="A238" s="15" t="s">
        <v>600</v>
      </c>
      <c r="B238" s="15">
        <v>756002261</v>
      </c>
      <c r="C238" s="15" t="s">
        <v>601</v>
      </c>
      <c r="D238" s="15">
        <v>278</v>
      </c>
      <c r="E238" s="15">
        <v>68</v>
      </c>
      <c r="F238" s="15">
        <v>173</v>
      </c>
      <c r="G238" s="15">
        <v>53</v>
      </c>
      <c r="H238" s="15">
        <v>173</v>
      </c>
      <c r="I238" s="15">
        <v>53</v>
      </c>
      <c r="J238" s="15">
        <v>146</v>
      </c>
      <c r="K238" s="15">
        <v>45</v>
      </c>
      <c r="L238" s="15">
        <v>27</v>
      </c>
      <c r="M238" s="15">
        <v>18</v>
      </c>
      <c r="N238" s="15">
        <v>0</v>
      </c>
      <c r="O238" s="15">
        <v>9</v>
      </c>
      <c r="P238" s="15">
        <v>105</v>
      </c>
      <c r="Q238" s="15">
        <v>40</v>
      </c>
      <c r="S238" s="65"/>
      <c r="W238" s="63"/>
    </row>
    <row r="239" spans="1:23" x14ac:dyDescent="0.25">
      <c r="A239" s="15" t="s">
        <v>602</v>
      </c>
      <c r="B239" s="15">
        <v>756502290</v>
      </c>
      <c r="C239" s="15" t="s">
        <v>603</v>
      </c>
      <c r="D239" s="15">
        <v>3</v>
      </c>
      <c r="E239" s="15">
        <v>5</v>
      </c>
      <c r="F239" s="15">
        <v>1</v>
      </c>
      <c r="G239" s="15">
        <v>3</v>
      </c>
      <c r="H239" s="15">
        <v>1</v>
      </c>
      <c r="I239" s="15">
        <v>3</v>
      </c>
      <c r="J239" s="15">
        <v>1</v>
      </c>
      <c r="K239" s="15">
        <v>3</v>
      </c>
      <c r="L239" s="15">
        <v>0</v>
      </c>
      <c r="M239" s="15">
        <v>9</v>
      </c>
      <c r="N239" s="15">
        <v>0</v>
      </c>
      <c r="O239" s="15">
        <v>9</v>
      </c>
      <c r="P239" s="15">
        <v>2</v>
      </c>
      <c r="Q239" s="15">
        <v>3</v>
      </c>
      <c r="S239" s="65"/>
      <c r="W239" s="63"/>
    </row>
    <row r="240" spans="1:23" x14ac:dyDescent="0.25">
      <c r="A240" s="15" t="s">
        <v>604</v>
      </c>
      <c r="B240" s="15">
        <v>757002180</v>
      </c>
      <c r="C240" s="15" t="s">
        <v>605</v>
      </c>
      <c r="D240" s="15">
        <v>150</v>
      </c>
      <c r="E240" s="15">
        <v>33</v>
      </c>
      <c r="F240" s="15">
        <v>89</v>
      </c>
      <c r="G240" s="15">
        <v>23</v>
      </c>
      <c r="H240" s="15">
        <v>89</v>
      </c>
      <c r="I240" s="15">
        <v>23</v>
      </c>
      <c r="J240" s="15">
        <v>67</v>
      </c>
      <c r="K240" s="15">
        <v>22</v>
      </c>
      <c r="L240" s="15">
        <v>22</v>
      </c>
      <c r="M240" s="15">
        <v>9</v>
      </c>
      <c r="N240" s="15">
        <v>0</v>
      </c>
      <c r="O240" s="15">
        <v>9</v>
      </c>
      <c r="P240" s="15">
        <v>61</v>
      </c>
      <c r="Q240" s="15">
        <v>23</v>
      </c>
      <c r="S240" s="65"/>
      <c r="W240" s="63"/>
    </row>
    <row r="241" spans="1:23" x14ac:dyDescent="0.25">
      <c r="A241" s="15" t="s">
        <v>606</v>
      </c>
      <c r="B241" s="15">
        <v>758002240</v>
      </c>
      <c r="C241" s="15" t="s">
        <v>607</v>
      </c>
      <c r="D241" s="15">
        <v>78</v>
      </c>
      <c r="E241" s="15">
        <v>38</v>
      </c>
      <c r="F241" s="15">
        <v>32</v>
      </c>
      <c r="G241" s="15">
        <v>16</v>
      </c>
      <c r="H241" s="15">
        <v>32</v>
      </c>
      <c r="I241" s="15">
        <v>16</v>
      </c>
      <c r="J241" s="15">
        <v>29</v>
      </c>
      <c r="K241" s="15">
        <v>15</v>
      </c>
      <c r="L241" s="15">
        <v>3</v>
      </c>
      <c r="M241" s="15">
        <v>4</v>
      </c>
      <c r="N241" s="15">
        <v>0</v>
      </c>
      <c r="O241" s="15">
        <v>9</v>
      </c>
      <c r="P241" s="15">
        <v>46</v>
      </c>
      <c r="Q241" s="15">
        <v>31</v>
      </c>
      <c r="S241" s="65"/>
      <c r="W241" s="63"/>
    </row>
    <row r="242" spans="1:23" x14ac:dyDescent="0.25">
      <c r="A242" s="15" t="s">
        <v>608</v>
      </c>
      <c r="B242" s="15">
        <v>760502070</v>
      </c>
      <c r="C242" s="15" t="s">
        <v>609</v>
      </c>
      <c r="D242" s="15">
        <v>548</v>
      </c>
      <c r="E242" s="15">
        <v>71</v>
      </c>
      <c r="F242" s="15">
        <v>233</v>
      </c>
      <c r="G242" s="15">
        <v>40</v>
      </c>
      <c r="H242" s="15">
        <v>233</v>
      </c>
      <c r="I242" s="15">
        <v>40</v>
      </c>
      <c r="J242" s="15">
        <v>182</v>
      </c>
      <c r="K242" s="15">
        <v>34</v>
      </c>
      <c r="L242" s="15">
        <v>51</v>
      </c>
      <c r="M242" s="15">
        <v>20</v>
      </c>
      <c r="N242" s="15">
        <v>0</v>
      </c>
      <c r="O242" s="15">
        <v>9</v>
      </c>
      <c r="P242" s="15">
        <v>315</v>
      </c>
      <c r="Q242" s="15">
        <v>52</v>
      </c>
      <c r="S242" s="65"/>
      <c r="W242" s="63"/>
    </row>
    <row r="243" spans="1:23" x14ac:dyDescent="0.25">
      <c r="A243" s="15" t="s">
        <v>610</v>
      </c>
      <c r="B243" s="15">
        <v>762502050</v>
      </c>
      <c r="C243" s="15" t="s">
        <v>611</v>
      </c>
      <c r="D243" s="15">
        <v>400</v>
      </c>
      <c r="E243" s="15">
        <v>61</v>
      </c>
      <c r="F243" s="15">
        <v>255</v>
      </c>
      <c r="G243" s="15">
        <v>52</v>
      </c>
      <c r="H243" s="15">
        <v>255</v>
      </c>
      <c r="I243" s="15">
        <v>52</v>
      </c>
      <c r="J243" s="15">
        <v>183</v>
      </c>
      <c r="K243" s="15">
        <v>36</v>
      </c>
      <c r="L243" s="15">
        <v>72</v>
      </c>
      <c r="M243" s="15">
        <v>28</v>
      </c>
      <c r="N243" s="15">
        <v>0</v>
      </c>
      <c r="O243" s="15">
        <v>9</v>
      </c>
      <c r="P243" s="15">
        <v>145</v>
      </c>
      <c r="Q243" s="15">
        <v>27</v>
      </c>
      <c r="S243" s="65"/>
      <c r="W243" s="63"/>
    </row>
    <row r="244" spans="1:23" x14ac:dyDescent="0.25">
      <c r="A244" s="15" t="s">
        <v>612</v>
      </c>
      <c r="B244" s="15">
        <v>763002050</v>
      </c>
      <c r="C244" s="15" t="s">
        <v>613</v>
      </c>
      <c r="D244" s="15">
        <v>247</v>
      </c>
      <c r="E244" s="15">
        <v>58</v>
      </c>
      <c r="F244" s="15">
        <v>127</v>
      </c>
      <c r="G244" s="15">
        <v>31</v>
      </c>
      <c r="H244" s="15">
        <v>127</v>
      </c>
      <c r="I244" s="15">
        <v>31</v>
      </c>
      <c r="J244" s="15">
        <v>86</v>
      </c>
      <c r="K244" s="15">
        <v>23</v>
      </c>
      <c r="L244" s="15">
        <v>41</v>
      </c>
      <c r="M244" s="15">
        <v>20</v>
      </c>
      <c r="N244" s="15">
        <v>0</v>
      </c>
      <c r="O244" s="15">
        <v>9</v>
      </c>
      <c r="P244" s="15">
        <v>120</v>
      </c>
      <c r="Q244" s="15">
        <v>35</v>
      </c>
      <c r="S244" s="65"/>
      <c r="W244" s="63"/>
    </row>
    <row r="245" spans="1:23" x14ac:dyDescent="0.25">
      <c r="A245" s="15" t="s">
        <v>614</v>
      </c>
      <c r="B245" s="15">
        <v>764002050</v>
      </c>
      <c r="C245" s="15" t="s">
        <v>615</v>
      </c>
      <c r="D245" s="15">
        <v>232</v>
      </c>
      <c r="E245" s="15">
        <v>37</v>
      </c>
      <c r="F245" s="15">
        <v>115</v>
      </c>
      <c r="G245" s="15">
        <v>23</v>
      </c>
      <c r="H245" s="15">
        <v>115</v>
      </c>
      <c r="I245" s="15">
        <v>23</v>
      </c>
      <c r="J245" s="15">
        <v>83</v>
      </c>
      <c r="K245" s="15">
        <v>19</v>
      </c>
      <c r="L245" s="15">
        <v>32</v>
      </c>
      <c r="M245" s="15">
        <v>13</v>
      </c>
      <c r="N245" s="15">
        <v>0</v>
      </c>
      <c r="O245" s="15">
        <v>9</v>
      </c>
      <c r="P245" s="15">
        <v>117</v>
      </c>
      <c r="Q245" s="15">
        <v>28</v>
      </c>
      <c r="S245" s="65"/>
      <c r="W245" s="63"/>
    </row>
    <row r="246" spans="1:23" x14ac:dyDescent="0.25">
      <c r="A246" s="15" t="s">
        <v>616</v>
      </c>
      <c r="B246" s="15">
        <v>764502050</v>
      </c>
      <c r="C246" s="15" t="s">
        <v>617</v>
      </c>
      <c r="D246" s="15">
        <v>202</v>
      </c>
      <c r="E246" s="15">
        <v>37</v>
      </c>
      <c r="F246" s="15">
        <v>113</v>
      </c>
      <c r="G246" s="15">
        <v>23</v>
      </c>
      <c r="H246" s="15">
        <v>113</v>
      </c>
      <c r="I246" s="15">
        <v>23</v>
      </c>
      <c r="J246" s="15">
        <v>73</v>
      </c>
      <c r="K246" s="15">
        <v>16</v>
      </c>
      <c r="L246" s="15">
        <v>40</v>
      </c>
      <c r="M246" s="15">
        <v>18</v>
      </c>
      <c r="N246" s="15">
        <v>0</v>
      </c>
      <c r="O246" s="15">
        <v>9</v>
      </c>
      <c r="P246" s="15">
        <v>89</v>
      </c>
      <c r="Q246" s="15">
        <v>25</v>
      </c>
      <c r="S246" s="65"/>
      <c r="W246" s="63"/>
    </row>
    <row r="247" spans="1:23" x14ac:dyDescent="0.25">
      <c r="A247" s="15" t="s">
        <v>618</v>
      </c>
      <c r="B247" s="15">
        <v>765002070</v>
      </c>
      <c r="C247" s="15" t="s">
        <v>619</v>
      </c>
      <c r="D247" s="15">
        <v>52</v>
      </c>
      <c r="E247" s="15">
        <v>22</v>
      </c>
      <c r="F247" s="15">
        <v>25</v>
      </c>
      <c r="G247" s="15">
        <v>11</v>
      </c>
      <c r="H247" s="15">
        <v>25</v>
      </c>
      <c r="I247" s="15">
        <v>11</v>
      </c>
      <c r="J247" s="15">
        <v>23</v>
      </c>
      <c r="K247" s="15">
        <v>10</v>
      </c>
      <c r="L247" s="15">
        <v>2</v>
      </c>
      <c r="M247" s="15">
        <v>3</v>
      </c>
      <c r="N247" s="15">
        <v>0</v>
      </c>
      <c r="O247" s="15">
        <v>9</v>
      </c>
      <c r="P247" s="15">
        <v>27</v>
      </c>
      <c r="Q247" s="15">
        <v>17</v>
      </c>
      <c r="S247" s="65"/>
      <c r="W247" s="63"/>
    </row>
    <row r="248" spans="1:23" x14ac:dyDescent="0.25">
      <c r="A248" s="15" t="s">
        <v>620</v>
      </c>
      <c r="B248" s="15">
        <v>765502122</v>
      </c>
      <c r="C248" s="15" t="s">
        <v>621</v>
      </c>
      <c r="D248" s="15">
        <v>177</v>
      </c>
      <c r="E248" s="15">
        <v>66</v>
      </c>
      <c r="F248" s="15">
        <v>131</v>
      </c>
      <c r="G248" s="15">
        <v>52</v>
      </c>
      <c r="H248" s="15">
        <v>131</v>
      </c>
      <c r="I248" s="15">
        <v>52</v>
      </c>
      <c r="J248" s="15">
        <v>103</v>
      </c>
      <c r="K248" s="15">
        <v>46</v>
      </c>
      <c r="L248" s="15">
        <v>28</v>
      </c>
      <c r="M248" s="15">
        <v>20</v>
      </c>
      <c r="N248" s="15">
        <v>0</v>
      </c>
      <c r="O248" s="15">
        <v>9</v>
      </c>
      <c r="P248" s="15">
        <v>46</v>
      </c>
      <c r="Q248" s="15">
        <v>24</v>
      </c>
      <c r="S248" s="65"/>
      <c r="W248" s="63"/>
    </row>
    <row r="249" spans="1:23" x14ac:dyDescent="0.25">
      <c r="A249" s="15" t="s">
        <v>622</v>
      </c>
      <c r="B249" s="15">
        <v>766502164</v>
      </c>
      <c r="C249" s="15" t="s">
        <v>623</v>
      </c>
      <c r="D249" s="15">
        <v>15</v>
      </c>
      <c r="E249" s="15">
        <v>8</v>
      </c>
      <c r="F249" s="15">
        <v>11</v>
      </c>
      <c r="G249" s="15">
        <v>7</v>
      </c>
      <c r="H249" s="15">
        <v>11</v>
      </c>
      <c r="I249" s="15">
        <v>7</v>
      </c>
      <c r="J249" s="15">
        <v>11</v>
      </c>
      <c r="K249" s="15">
        <v>7</v>
      </c>
      <c r="L249" s="15">
        <v>0</v>
      </c>
      <c r="M249" s="15">
        <v>9</v>
      </c>
      <c r="N249" s="15">
        <v>0</v>
      </c>
      <c r="O249" s="15">
        <v>9</v>
      </c>
      <c r="P249" s="15">
        <v>4</v>
      </c>
      <c r="Q249" s="15">
        <v>4</v>
      </c>
      <c r="S249" s="65"/>
      <c r="W249" s="63"/>
    </row>
    <row r="250" spans="1:23" x14ac:dyDescent="0.25">
      <c r="A250" s="15" t="s">
        <v>624</v>
      </c>
      <c r="B250" s="15">
        <v>769002180</v>
      </c>
      <c r="C250" s="15" t="s">
        <v>625</v>
      </c>
      <c r="D250" s="15">
        <v>515</v>
      </c>
      <c r="E250" s="15">
        <v>61</v>
      </c>
      <c r="F250" s="15">
        <v>307</v>
      </c>
      <c r="G250" s="15">
        <v>42</v>
      </c>
      <c r="H250" s="15">
        <v>307</v>
      </c>
      <c r="I250" s="15">
        <v>42</v>
      </c>
      <c r="J250" s="15">
        <v>266</v>
      </c>
      <c r="K250" s="15">
        <v>42</v>
      </c>
      <c r="L250" s="15">
        <v>41</v>
      </c>
      <c r="M250" s="15">
        <v>13</v>
      </c>
      <c r="N250" s="15">
        <v>0</v>
      </c>
      <c r="O250" s="15">
        <v>9</v>
      </c>
      <c r="P250" s="15">
        <v>208</v>
      </c>
      <c r="Q250" s="15">
        <v>41</v>
      </c>
      <c r="S250" s="65"/>
      <c r="W250" s="63"/>
    </row>
    <row r="251" spans="1:23" x14ac:dyDescent="0.25">
      <c r="A251" s="15" t="s">
        <v>626</v>
      </c>
      <c r="B251" s="15">
        <v>769502016</v>
      </c>
      <c r="C251" s="15" t="s">
        <v>627</v>
      </c>
      <c r="D251" s="15">
        <v>3817</v>
      </c>
      <c r="E251" s="15">
        <v>185</v>
      </c>
      <c r="F251" s="15">
        <v>3427</v>
      </c>
      <c r="G251" s="15">
        <v>199</v>
      </c>
      <c r="H251" s="15">
        <v>3422</v>
      </c>
      <c r="I251" s="15">
        <v>199</v>
      </c>
      <c r="J251" s="15">
        <v>3305</v>
      </c>
      <c r="K251" s="15">
        <v>198</v>
      </c>
      <c r="L251" s="15">
        <v>117</v>
      </c>
      <c r="M251" s="15">
        <v>76</v>
      </c>
      <c r="N251" s="15">
        <v>5</v>
      </c>
      <c r="O251" s="15">
        <v>4</v>
      </c>
      <c r="P251" s="15">
        <v>390</v>
      </c>
      <c r="Q251" s="15">
        <v>77</v>
      </c>
      <c r="S251" s="65"/>
      <c r="W251" s="63"/>
    </row>
    <row r="252" spans="1:23" x14ac:dyDescent="0.25">
      <c r="A252" s="15" t="s">
        <v>628</v>
      </c>
      <c r="B252" s="15">
        <v>772502290</v>
      </c>
      <c r="C252" s="15" t="s">
        <v>629</v>
      </c>
      <c r="D252" s="15">
        <v>108</v>
      </c>
      <c r="E252" s="15">
        <v>36</v>
      </c>
      <c r="F252" s="15">
        <v>58</v>
      </c>
      <c r="G252" s="15">
        <v>25</v>
      </c>
      <c r="H252" s="15">
        <v>58</v>
      </c>
      <c r="I252" s="15">
        <v>25</v>
      </c>
      <c r="J252" s="15">
        <v>38</v>
      </c>
      <c r="K252" s="15">
        <v>20</v>
      </c>
      <c r="L252" s="15">
        <v>20</v>
      </c>
      <c r="M252" s="15">
        <v>16</v>
      </c>
      <c r="N252" s="15">
        <v>0</v>
      </c>
      <c r="O252" s="15">
        <v>9</v>
      </c>
      <c r="P252" s="15">
        <v>50</v>
      </c>
      <c r="Q252" s="15">
        <v>18</v>
      </c>
      <c r="S252" s="65"/>
      <c r="W252" s="63"/>
    </row>
    <row r="253" spans="1:23" x14ac:dyDescent="0.25">
      <c r="A253" s="15" t="s">
        <v>630</v>
      </c>
      <c r="B253" s="15">
        <v>773502185</v>
      </c>
      <c r="C253" s="15" t="s">
        <v>631</v>
      </c>
      <c r="D253" s="15">
        <v>378</v>
      </c>
      <c r="E253" s="15">
        <v>79</v>
      </c>
      <c r="F253" s="15">
        <v>264</v>
      </c>
      <c r="G253" s="15">
        <v>65</v>
      </c>
      <c r="H253" s="15">
        <v>264</v>
      </c>
      <c r="I253" s="15">
        <v>65</v>
      </c>
      <c r="J253" s="15">
        <v>197</v>
      </c>
      <c r="K253" s="15">
        <v>60</v>
      </c>
      <c r="L253" s="15">
        <v>67</v>
      </c>
      <c r="M253" s="15">
        <v>22</v>
      </c>
      <c r="N253" s="15">
        <v>0</v>
      </c>
      <c r="O253" s="15">
        <v>9</v>
      </c>
      <c r="P253" s="15">
        <v>114</v>
      </c>
      <c r="Q253" s="15">
        <v>36</v>
      </c>
      <c r="S253" s="65"/>
      <c r="W253" s="63"/>
    </row>
    <row r="254" spans="1:23" x14ac:dyDescent="0.25">
      <c r="A254" s="15" t="s">
        <v>632</v>
      </c>
      <c r="B254" s="15">
        <v>774002180</v>
      </c>
      <c r="C254" s="15" t="s">
        <v>633</v>
      </c>
      <c r="D254" s="15">
        <v>89</v>
      </c>
      <c r="E254" s="15">
        <v>19</v>
      </c>
      <c r="F254" s="15">
        <v>49</v>
      </c>
      <c r="G254" s="15">
        <v>18</v>
      </c>
      <c r="H254" s="15">
        <v>49</v>
      </c>
      <c r="I254" s="15">
        <v>18</v>
      </c>
      <c r="J254" s="15">
        <v>44</v>
      </c>
      <c r="K254" s="15">
        <v>16</v>
      </c>
      <c r="L254" s="15">
        <v>5</v>
      </c>
      <c r="M254" s="15">
        <v>5</v>
      </c>
      <c r="N254" s="15">
        <v>0</v>
      </c>
      <c r="O254" s="15">
        <v>9</v>
      </c>
      <c r="P254" s="15">
        <v>40</v>
      </c>
      <c r="Q254" s="15">
        <v>13</v>
      </c>
      <c r="S254" s="65"/>
      <c r="W254" s="63"/>
    </row>
    <row r="255" spans="1:23" x14ac:dyDescent="0.25">
      <c r="A255" s="15" t="s">
        <v>634</v>
      </c>
      <c r="B255" s="15">
        <v>774502180</v>
      </c>
      <c r="C255" s="15" t="s">
        <v>635</v>
      </c>
      <c r="D255" s="15">
        <v>116</v>
      </c>
      <c r="E255" s="15">
        <v>36</v>
      </c>
      <c r="F255" s="15">
        <v>74</v>
      </c>
      <c r="G255" s="15">
        <v>24</v>
      </c>
      <c r="H255" s="15">
        <v>74</v>
      </c>
      <c r="I255" s="15">
        <v>24</v>
      </c>
      <c r="J255" s="15">
        <v>54</v>
      </c>
      <c r="K255" s="15">
        <v>18</v>
      </c>
      <c r="L255" s="15">
        <v>20</v>
      </c>
      <c r="M255" s="15">
        <v>13</v>
      </c>
      <c r="N255" s="15">
        <v>0</v>
      </c>
      <c r="O255" s="15">
        <v>9</v>
      </c>
      <c r="P255" s="15">
        <v>42</v>
      </c>
      <c r="Q255" s="15">
        <v>23</v>
      </c>
      <c r="S255" s="65"/>
      <c r="W255" s="63"/>
    </row>
    <row r="256" spans="1:23" x14ac:dyDescent="0.25">
      <c r="A256" s="15" t="s">
        <v>636</v>
      </c>
      <c r="B256" s="15">
        <v>775502275</v>
      </c>
      <c r="C256" s="15" t="s">
        <v>637</v>
      </c>
      <c r="D256" s="15">
        <v>1017</v>
      </c>
      <c r="E256" s="15">
        <v>131</v>
      </c>
      <c r="F256" s="15">
        <v>594</v>
      </c>
      <c r="G256" s="15">
        <v>82</v>
      </c>
      <c r="H256" s="15">
        <v>594</v>
      </c>
      <c r="I256" s="15">
        <v>82</v>
      </c>
      <c r="J256" s="15">
        <v>528</v>
      </c>
      <c r="K256" s="15">
        <v>77</v>
      </c>
      <c r="L256" s="15">
        <v>66</v>
      </c>
      <c r="M256" s="15">
        <v>35</v>
      </c>
      <c r="N256" s="15">
        <v>0</v>
      </c>
      <c r="O256" s="15">
        <v>9</v>
      </c>
      <c r="P256" s="15">
        <v>423</v>
      </c>
      <c r="Q256" s="15">
        <v>104</v>
      </c>
      <c r="S256" s="65"/>
      <c r="W256" s="63"/>
    </row>
    <row r="257" spans="1:19" x14ac:dyDescent="0.25">
      <c r="A257" s="15" t="s">
        <v>638</v>
      </c>
      <c r="B257" s="15">
        <v>776502282</v>
      </c>
      <c r="C257" s="15" t="s">
        <v>639</v>
      </c>
      <c r="D257" s="15">
        <v>443</v>
      </c>
      <c r="E257" s="15">
        <v>73</v>
      </c>
      <c r="F257" s="15">
        <v>349</v>
      </c>
      <c r="G257" s="15">
        <v>66</v>
      </c>
      <c r="H257" s="15">
        <v>349</v>
      </c>
      <c r="I257" s="15">
        <v>66</v>
      </c>
      <c r="J257" s="15">
        <v>325</v>
      </c>
      <c r="K257" s="15">
        <v>64</v>
      </c>
      <c r="L257" s="15">
        <v>24</v>
      </c>
      <c r="M257" s="15">
        <v>12</v>
      </c>
      <c r="N257" s="15">
        <v>0</v>
      </c>
      <c r="O257" s="15">
        <v>9</v>
      </c>
      <c r="P257" s="15">
        <v>94</v>
      </c>
      <c r="Q257" s="15">
        <v>24</v>
      </c>
      <c r="S257" s="6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9"/>
  <sheetViews>
    <sheetView topLeftCell="A4" zoomScale="90" zoomScaleNormal="90" workbookViewId="0">
      <selection activeCell="D37" sqref="D37"/>
    </sheetView>
  </sheetViews>
  <sheetFormatPr defaultRowHeight="15" x14ac:dyDescent="0.25"/>
  <cols>
    <col min="1" max="1" width="80.85546875" style="14" customWidth="1"/>
    <col min="2" max="2" width="8.7109375" style="14" bestFit="1" customWidth="1"/>
    <col min="3" max="3" width="13.85546875" style="14" bestFit="1" customWidth="1"/>
    <col min="4" max="4" width="8.7109375" style="14" bestFit="1" customWidth="1"/>
    <col min="5" max="5" width="12.7109375" style="14" bestFit="1" customWidth="1"/>
    <col min="6" max="6" width="8.7109375" style="14" bestFit="1" customWidth="1"/>
    <col min="7" max="7" width="12.7109375" style="14" bestFit="1" customWidth="1"/>
    <col min="8" max="9" width="9.140625" style="14"/>
    <col min="10" max="10" width="107.42578125" style="14" bestFit="1" customWidth="1"/>
    <col min="11" max="16384" width="9.140625" style="14"/>
  </cols>
  <sheetData>
    <row r="1" spans="1:10" x14ac:dyDescent="0.25">
      <c r="A1" s="16" t="s">
        <v>91</v>
      </c>
    </row>
    <row r="2" spans="1:10" x14ac:dyDescent="0.25">
      <c r="A2" s="16" t="s">
        <v>92</v>
      </c>
    </row>
    <row r="3" spans="1:10" x14ac:dyDescent="0.25">
      <c r="B3" s="77" t="s">
        <v>93</v>
      </c>
      <c r="C3" s="77"/>
      <c r="D3" s="77" t="s">
        <v>18</v>
      </c>
      <c r="E3" s="77"/>
      <c r="F3" s="77" t="s">
        <v>94</v>
      </c>
      <c r="G3" s="77"/>
    </row>
    <row r="4" spans="1:10" x14ac:dyDescent="0.25">
      <c r="B4" s="16" t="s">
        <v>95</v>
      </c>
      <c r="C4" s="16" t="s">
        <v>96</v>
      </c>
      <c r="D4" s="16" t="s">
        <v>95</v>
      </c>
      <c r="E4" s="16" t="s">
        <v>96</v>
      </c>
      <c r="F4" s="16" t="s">
        <v>97</v>
      </c>
      <c r="G4" s="16" t="s">
        <v>96</v>
      </c>
      <c r="I4" s="15"/>
    </row>
    <row r="5" spans="1:10" x14ac:dyDescent="0.25">
      <c r="A5" s="63" t="s">
        <v>197</v>
      </c>
      <c r="B5" s="16">
        <f>VLOOKUP($A5,'Reservation Data'!$C$7:$Q$257,8,FALSE)</f>
        <v>648</v>
      </c>
      <c r="C5" s="51">
        <f>TRUNC(B5/B6,6)</f>
        <v>0.26129000000000002</v>
      </c>
      <c r="D5" s="16">
        <f>VLOOKUP($A5,'Reservation Data'!$C$7:$Q$257,10,FALSE)</f>
        <v>108</v>
      </c>
      <c r="E5" s="51">
        <f>TRUNC(D5/D6,6)</f>
        <v>0.29752000000000001</v>
      </c>
      <c r="F5" s="16">
        <f>VLOOKUP($A5,'Reservation Data'!$C$7:$Q$257,6,FALSE)</f>
        <v>756</v>
      </c>
      <c r="G5" s="51">
        <f>TRUNC(F5/F6,6)</f>
        <v>0.26591599999999999</v>
      </c>
      <c r="I5" s="15"/>
      <c r="J5" s="15"/>
    </row>
    <row r="6" spans="1:10" x14ac:dyDescent="0.25">
      <c r="A6" s="63" t="s">
        <v>179</v>
      </c>
      <c r="B6" s="16">
        <f>VLOOKUP($A6,'Reservation Data'!$C$7:$Q$257,8,FALSE)</f>
        <v>2480</v>
      </c>
      <c r="C6" s="51"/>
      <c r="D6" s="16">
        <f>VLOOKUP($A6,'Reservation Data'!$C$7:$Q$257,10,FALSE)</f>
        <v>363</v>
      </c>
      <c r="E6" s="51"/>
      <c r="F6" s="16">
        <f>VLOOKUP($A6,'Reservation Data'!$C$7:$Q$257,6,FALSE)</f>
        <v>2843</v>
      </c>
      <c r="G6" s="51"/>
      <c r="I6" s="15"/>
      <c r="J6" s="15"/>
    </row>
    <row r="7" spans="1:10" x14ac:dyDescent="0.25">
      <c r="A7" s="63"/>
      <c r="B7" s="16"/>
      <c r="C7" s="51"/>
      <c r="D7" s="16"/>
      <c r="E7" s="51"/>
      <c r="F7" s="16"/>
      <c r="G7" s="51"/>
      <c r="I7" s="15"/>
      <c r="J7" s="15"/>
    </row>
    <row r="8" spans="1:10" x14ac:dyDescent="0.25">
      <c r="A8" s="63" t="s">
        <v>199</v>
      </c>
      <c r="B8" s="16">
        <f>VLOOKUP($A8,'Reservation Data'!$C$7:$Q$257,8,FALSE)</f>
        <v>27</v>
      </c>
      <c r="C8" s="51">
        <f>TRUNC(B8/B9,6)</f>
        <v>4.0140000000000002E-3</v>
      </c>
      <c r="D8" s="16">
        <f>VLOOKUP($A8,'Reservation Data'!$C$7:$Q$257,10,FALSE)</f>
        <v>16</v>
      </c>
      <c r="E8" s="51">
        <f>TRUNC(D8/D9,6)</f>
        <v>3.1871999999999998E-2</v>
      </c>
      <c r="F8" s="16">
        <f>VLOOKUP($A8,'Reservation Data'!$C$7:$Q$257,6,FALSE)</f>
        <v>43</v>
      </c>
      <c r="G8" s="51">
        <f>TRUNC(F8/F9,6)</f>
        <v>5.9490000000000003E-3</v>
      </c>
      <c r="I8" s="15"/>
    </row>
    <row r="9" spans="1:10" x14ac:dyDescent="0.25">
      <c r="A9" s="63" t="s">
        <v>165</v>
      </c>
      <c r="B9" s="16">
        <f>VLOOKUP($A9,'Reservation Data'!$C$7:$Q$257,8,FALSE)</f>
        <v>6725</v>
      </c>
      <c r="C9" s="51"/>
      <c r="D9" s="16">
        <f>VLOOKUP($A9,'Reservation Data'!$C$7:$Q$257,10,FALSE)</f>
        <v>502</v>
      </c>
      <c r="E9" s="51"/>
      <c r="F9" s="16">
        <f>VLOOKUP($A9,'Reservation Data'!$C$7:$Q$257,6,FALSE)</f>
        <v>7227</v>
      </c>
      <c r="G9" s="51"/>
      <c r="I9" s="15"/>
    </row>
    <row r="10" spans="1:10" x14ac:dyDescent="0.25">
      <c r="A10" s="63"/>
      <c r="B10" s="16"/>
      <c r="C10" s="51"/>
      <c r="D10" s="16"/>
      <c r="E10" s="51"/>
      <c r="F10" s="16"/>
      <c r="G10" s="51"/>
      <c r="I10" s="15"/>
    </row>
    <row r="11" spans="1:10" x14ac:dyDescent="0.25">
      <c r="A11" s="63" t="s">
        <v>201</v>
      </c>
      <c r="B11" s="16">
        <f>VLOOKUP($A11,'Reservation Data'!$C$7:$Q$257,8,FALSE)</f>
        <v>179</v>
      </c>
      <c r="C11" s="51">
        <f>TRUNC(B11/B12,6)</f>
        <v>2.9590999999999999E-2</v>
      </c>
      <c r="D11" s="16">
        <f>VLOOKUP($A11,'Reservation Data'!$C$7:$Q$257,10,FALSE)</f>
        <v>69</v>
      </c>
      <c r="E11" s="51">
        <f>TRUNC(D11/D12,6)</f>
        <v>4.9890999999999998E-2</v>
      </c>
      <c r="F11" s="16">
        <f>VLOOKUP($A11,'Reservation Data'!$C$7:$Q$257,6,FALSE)</f>
        <v>248</v>
      </c>
      <c r="G11" s="51">
        <f>TRUNC(F11/F12,6)</f>
        <v>3.3369000000000003E-2</v>
      </c>
      <c r="I11" s="15"/>
      <c r="J11" s="15"/>
    </row>
    <row r="12" spans="1:10" x14ac:dyDescent="0.25">
      <c r="A12" s="63" t="s">
        <v>145</v>
      </c>
      <c r="B12" s="16">
        <f>VLOOKUP($A12,'Reservation Data'!$C$7:$Q$257,8,FALSE)</f>
        <v>6049</v>
      </c>
      <c r="C12" s="51"/>
      <c r="D12" s="16">
        <f>VLOOKUP($A12,'Reservation Data'!$C$7:$Q$257,10,FALSE)</f>
        <v>1383</v>
      </c>
      <c r="E12" s="51"/>
      <c r="F12" s="16">
        <f>VLOOKUP($A12,'Reservation Data'!$C$7:$Q$257,6,FALSE)</f>
        <v>7432</v>
      </c>
      <c r="G12" s="51"/>
      <c r="I12" s="15"/>
      <c r="J12" s="15"/>
    </row>
    <row r="13" spans="1:10" x14ac:dyDescent="0.25">
      <c r="A13" s="63"/>
      <c r="B13" s="16"/>
      <c r="C13" s="51"/>
      <c r="D13" s="16"/>
      <c r="E13" s="51"/>
      <c r="F13" s="16"/>
      <c r="G13" s="51"/>
      <c r="I13" s="15"/>
      <c r="J13" s="15"/>
    </row>
    <row r="14" spans="1:10" x14ac:dyDescent="0.25">
      <c r="A14" s="63" t="s">
        <v>203</v>
      </c>
      <c r="B14" s="16">
        <f>VLOOKUP($A14,'Reservation Data'!$C$7:$Q$257,8,FALSE)</f>
        <v>120</v>
      </c>
      <c r="C14" s="51">
        <f>TRUNC(B14/B15,6)</f>
        <v>1.9837E-2</v>
      </c>
      <c r="D14" s="16">
        <f>VLOOKUP($A14,'Reservation Data'!$C$7:$Q$257,10,FALSE)</f>
        <v>56</v>
      </c>
      <c r="E14" s="51">
        <f>TRUNC(D14/D15,6)</f>
        <v>4.0490999999999999E-2</v>
      </c>
      <c r="F14" s="16">
        <f>VLOOKUP($A14,'Reservation Data'!$C$7:$Q$257,6,FALSE)</f>
        <v>176</v>
      </c>
      <c r="G14" s="51">
        <f>TRUNC(F14/F15,6)</f>
        <v>2.3681000000000001E-2</v>
      </c>
      <c r="I14" s="15"/>
    </row>
    <row r="15" spans="1:10" x14ac:dyDescent="0.25">
      <c r="A15" s="63" t="s">
        <v>145</v>
      </c>
      <c r="B15" s="16">
        <f>VLOOKUP($A15,'Reservation Data'!$C$7:$Q$257,8,FALSE)</f>
        <v>6049</v>
      </c>
      <c r="C15" s="51"/>
      <c r="D15" s="16">
        <f>VLOOKUP($A15,'Reservation Data'!$C$7:$Q$257,10,FALSE)</f>
        <v>1383</v>
      </c>
      <c r="E15" s="51"/>
      <c r="F15" s="16">
        <f>VLOOKUP($A15,'Reservation Data'!$C$7:$Q$257,6,FALSE)</f>
        <v>7432</v>
      </c>
      <c r="G15" s="51"/>
      <c r="I15" s="15"/>
    </row>
    <row r="16" spans="1:10" x14ac:dyDescent="0.25">
      <c r="A16" s="63"/>
      <c r="B16" s="16"/>
      <c r="C16" s="51"/>
      <c r="D16" s="16"/>
      <c r="E16" s="51"/>
      <c r="F16" s="16"/>
      <c r="G16" s="51"/>
      <c r="I16" s="15"/>
    </row>
    <row r="17" spans="1:10" x14ac:dyDescent="0.25">
      <c r="A17" s="63" t="s">
        <v>205</v>
      </c>
      <c r="B17" s="16">
        <f>VLOOKUP($A17,'Reservation Data'!$C$7:$Q$257,8,FALSE)</f>
        <v>906</v>
      </c>
      <c r="C17" s="51">
        <f>TRUNC(B17/B18,6)</f>
        <v>0.34686</v>
      </c>
      <c r="D17" s="16">
        <f>VLOOKUP($A17,'Reservation Data'!$C$7:$Q$257,10,FALSE)</f>
        <v>6</v>
      </c>
      <c r="E17" s="51">
        <f>TRUNC(D17/D18,6)</f>
        <v>0.13043399999999999</v>
      </c>
      <c r="F17" s="16">
        <f>VLOOKUP($A17,'Reservation Data'!$C$7:$Q$257,6,FALSE)</f>
        <v>912</v>
      </c>
      <c r="G17" s="51">
        <f>TRUNC(F17/F18,6)</f>
        <v>0.343115</v>
      </c>
      <c r="I17" s="15"/>
      <c r="J17" s="15"/>
    </row>
    <row r="18" spans="1:10" x14ac:dyDescent="0.25">
      <c r="A18" s="63" t="s">
        <v>139</v>
      </c>
      <c r="B18" s="16">
        <f>VLOOKUP($A18,'Reservation Data'!$C$7:$Q$257,8,FALSE)</f>
        <v>2612</v>
      </c>
      <c r="C18" s="51"/>
      <c r="D18" s="16">
        <f>VLOOKUP($A18,'Reservation Data'!$C$7:$Q$257,10,FALSE)</f>
        <v>46</v>
      </c>
      <c r="E18" s="51"/>
      <c r="F18" s="16">
        <f>VLOOKUP($A18,'Reservation Data'!$C$7:$Q$257,6,FALSE)</f>
        <v>2658</v>
      </c>
      <c r="G18" s="51"/>
      <c r="I18" s="15"/>
      <c r="J18" s="15"/>
    </row>
    <row r="19" spans="1:10" x14ac:dyDescent="0.25">
      <c r="A19" s="63"/>
      <c r="B19" s="16"/>
      <c r="C19" s="51"/>
      <c r="D19" s="16"/>
      <c r="E19" s="51"/>
      <c r="F19" s="16"/>
      <c r="G19" s="51"/>
      <c r="I19" s="15"/>
      <c r="J19" s="15"/>
    </row>
    <row r="20" spans="1:10" x14ac:dyDescent="0.25">
      <c r="A20" s="63" t="s">
        <v>207</v>
      </c>
      <c r="B20" s="16">
        <f>VLOOKUP($A20,'Reservation Data'!$C$7:$Q$257,8,FALSE)</f>
        <v>161</v>
      </c>
      <c r="C20" s="51">
        <f>TRUNC(B20/B21,6)</f>
        <v>7.9231999999999997E-2</v>
      </c>
      <c r="D20" s="16">
        <f>VLOOKUP($A20,'Reservation Data'!$C$7:$Q$257,10,FALSE)</f>
        <v>46</v>
      </c>
      <c r="E20" s="51">
        <f>TRUNC(D20/D21,6)</f>
        <v>5.8007000000000003E-2</v>
      </c>
      <c r="F20" s="16">
        <f>VLOOKUP($A20,'Reservation Data'!$C$7:$Q$257,6,FALSE)</f>
        <v>207</v>
      </c>
      <c r="G20" s="51">
        <f>TRUNC(F20/F21,6)</f>
        <v>7.3274000000000006E-2</v>
      </c>
      <c r="I20" s="15"/>
    </row>
    <row r="21" spans="1:10" x14ac:dyDescent="0.25">
      <c r="A21" s="63" t="s">
        <v>189</v>
      </c>
      <c r="B21" s="16">
        <f>VLOOKUP($A21,'Reservation Data'!$C$7:$Q$257,8,FALSE)</f>
        <v>2032</v>
      </c>
      <c r="C21" s="51"/>
      <c r="D21" s="16">
        <f>VLOOKUP($A21,'Reservation Data'!$C$7:$Q$257,10,FALSE)</f>
        <v>793</v>
      </c>
      <c r="E21" s="51"/>
      <c r="F21" s="16">
        <f>VLOOKUP($A21,'Reservation Data'!$C$7:$Q$257,6,FALSE)</f>
        <v>2825</v>
      </c>
      <c r="G21" s="51"/>
      <c r="I21" s="15"/>
    </row>
    <row r="22" spans="1:10" x14ac:dyDescent="0.25">
      <c r="A22" s="63"/>
      <c r="B22" s="16"/>
      <c r="C22" s="51"/>
      <c r="D22" s="16"/>
      <c r="E22" s="51"/>
      <c r="F22" s="16"/>
      <c r="G22" s="51"/>
      <c r="I22" s="15"/>
    </row>
    <row r="23" spans="1:10" x14ac:dyDescent="0.25">
      <c r="A23" s="63" t="s">
        <v>209</v>
      </c>
      <c r="B23" s="16">
        <f>VLOOKUP($A23,'Reservation Data'!$C$7:$Q$257,8,FALSE)</f>
        <v>1</v>
      </c>
      <c r="C23" s="51">
        <f>TRUNC(B23/B24,6)</f>
        <v>4.9600000000000002E-4</v>
      </c>
      <c r="D23" s="16">
        <f>VLOOKUP($A23,'Reservation Data'!$C$7:$Q$257,10,FALSE)</f>
        <v>0</v>
      </c>
      <c r="E23" s="51">
        <f>TRUNC(D23/D24,6)</f>
        <v>0</v>
      </c>
      <c r="F23" s="16">
        <f>VLOOKUP($A23,'Reservation Data'!$C$7:$Q$257,6,FALSE)</f>
        <v>1</v>
      </c>
      <c r="G23" s="51">
        <f>TRUNC(F23/F24,6)</f>
        <v>3.8699999999999997E-4</v>
      </c>
      <c r="I23" s="15"/>
    </row>
    <row r="24" spans="1:10" x14ac:dyDescent="0.25">
      <c r="A24" s="63" t="s">
        <v>195</v>
      </c>
      <c r="B24" s="16">
        <f>VLOOKUP($A24,'Reservation Data'!$C$7:$Q$257,8,FALSE)</f>
        <v>2016</v>
      </c>
      <c r="C24" s="51"/>
      <c r="D24" s="16">
        <f>VLOOKUP($A24,'Reservation Data'!$C$7:$Q$257,10,FALSE)</f>
        <v>566</v>
      </c>
      <c r="E24" s="51"/>
      <c r="F24" s="16">
        <f>VLOOKUP($A24,'Reservation Data'!$C$7:$Q$257,6,FALSE)</f>
        <v>2582</v>
      </c>
      <c r="G24" s="51"/>
      <c r="I24" s="15"/>
    </row>
    <row r="25" spans="1:10" x14ac:dyDescent="0.25">
      <c r="A25" s="63"/>
      <c r="B25" s="16"/>
      <c r="C25" s="51"/>
      <c r="D25" s="16"/>
      <c r="E25" s="51"/>
      <c r="F25" s="16"/>
      <c r="G25" s="51"/>
      <c r="I25" s="15"/>
    </row>
    <row r="26" spans="1:10" x14ac:dyDescent="0.25">
      <c r="A26" s="63" t="s">
        <v>211</v>
      </c>
      <c r="B26" s="16">
        <f>VLOOKUP($A26,'Reservation Data'!$C$7:$Q$257,8,FALSE)</f>
        <v>57</v>
      </c>
      <c r="C26" s="51">
        <f>TRUNC(B26/B27,6)</f>
        <v>3.2076E-2</v>
      </c>
      <c r="D26" s="16">
        <f>VLOOKUP($A26,'Reservation Data'!$C$7:$Q$257,10,FALSE)</f>
        <v>35</v>
      </c>
      <c r="E26" s="51">
        <f>TRUNC(D26/D27,6)</f>
        <v>0.10263899999999999</v>
      </c>
      <c r="F26" s="16">
        <f>VLOOKUP($A26,'Reservation Data'!$C$7:$Q$257,6,FALSE)</f>
        <v>92</v>
      </c>
      <c r="G26" s="51">
        <f>TRUNC(F26/F27,6)</f>
        <v>4.3437000000000003E-2</v>
      </c>
      <c r="I26" s="15"/>
      <c r="J26" s="15"/>
    </row>
    <row r="27" spans="1:10" x14ac:dyDescent="0.25">
      <c r="A27" s="63" t="s">
        <v>151</v>
      </c>
      <c r="B27" s="16">
        <f>VLOOKUP($A27,'Reservation Data'!$C$7:$Q$257,8,FALSE)</f>
        <v>1777</v>
      </c>
      <c r="C27" s="51"/>
      <c r="D27" s="16">
        <f>VLOOKUP($A27,'Reservation Data'!$C$7:$Q$257,10,FALSE)</f>
        <v>341</v>
      </c>
      <c r="E27" s="51"/>
      <c r="F27" s="16">
        <f>VLOOKUP($A27,'Reservation Data'!$C$7:$Q$257,6,FALSE)</f>
        <v>2118</v>
      </c>
      <c r="G27" s="51"/>
      <c r="I27" s="15"/>
      <c r="J27" s="15"/>
    </row>
    <row r="28" spans="1:10" x14ac:dyDescent="0.25">
      <c r="A28" s="63"/>
      <c r="B28" s="16"/>
      <c r="C28" s="51"/>
      <c r="D28" s="16"/>
      <c r="E28" s="51"/>
      <c r="F28" s="16"/>
      <c r="G28" s="51"/>
      <c r="I28" s="15"/>
      <c r="J28" s="15"/>
    </row>
    <row r="29" spans="1:10" x14ac:dyDescent="0.25">
      <c r="A29" s="63" t="s">
        <v>213</v>
      </c>
      <c r="B29" s="16">
        <f>VLOOKUP($A29,'Reservation Data'!$C$7:$Q$257,8,FALSE)</f>
        <v>149</v>
      </c>
      <c r="C29" s="51">
        <f>TRUNC(B29/B30,6)</f>
        <v>7.3326000000000002E-2</v>
      </c>
      <c r="D29" s="16">
        <f>VLOOKUP($A29,'Reservation Data'!$C$7:$Q$257,10,FALSE)</f>
        <v>39</v>
      </c>
      <c r="E29" s="51">
        <f>TRUNC(D29/D30,6)</f>
        <v>4.9180000000000001E-2</v>
      </c>
      <c r="F29" s="16">
        <f>VLOOKUP($A29,'Reservation Data'!$C$7:$Q$257,6,FALSE)</f>
        <v>188</v>
      </c>
      <c r="G29" s="51">
        <f>TRUNC(F29/F30,6)</f>
        <v>6.6547999999999996E-2</v>
      </c>
      <c r="I29" s="15"/>
    </row>
    <row r="30" spans="1:10" x14ac:dyDescent="0.25">
      <c r="A30" s="63" t="s">
        <v>189</v>
      </c>
      <c r="B30" s="16">
        <f>VLOOKUP($A30,'Reservation Data'!$C$7:$Q$257,8,FALSE)</f>
        <v>2032</v>
      </c>
      <c r="C30" s="51"/>
      <c r="D30" s="16">
        <f>VLOOKUP($A30,'Reservation Data'!$C$7:$Q$257,10,FALSE)</f>
        <v>793</v>
      </c>
      <c r="E30" s="51"/>
      <c r="F30" s="16">
        <f>VLOOKUP($A30,'Reservation Data'!$C$7:$Q$257,6,FALSE)</f>
        <v>2825</v>
      </c>
      <c r="G30" s="51"/>
      <c r="I30" s="15"/>
    </row>
    <row r="31" spans="1:10" x14ac:dyDescent="0.25">
      <c r="A31" s="63"/>
      <c r="B31" s="16"/>
      <c r="C31" s="51"/>
      <c r="D31" s="16"/>
      <c r="E31" s="51"/>
      <c r="F31" s="16"/>
      <c r="G31" s="51"/>
      <c r="I31" s="15"/>
    </row>
    <row r="32" spans="1:10" x14ac:dyDescent="0.25">
      <c r="A32" s="63" t="s">
        <v>215</v>
      </c>
      <c r="B32" s="16">
        <f>VLOOKUP($A32,'Reservation Data'!$C$7:$Q$257,8,FALSE)</f>
        <v>38</v>
      </c>
      <c r="C32" s="51">
        <f>TRUNC(B32/B33,6)</f>
        <v>1.8849000000000001E-2</v>
      </c>
      <c r="D32" s="16">
        <f>VLOOKUP($A32,'Reservation Data'!$C$7:$Q$257,10,FALSE)</f>
        <v>27</v>
      </c>
      <c r="E32" s="51">
        <f>TRUNC(D32/D33,6)</f>
        <v>4.7703000000000002E-2</v>
      </c>
      <c r="F32" s="16">
        <f>VLOOKUP($A32,'Reservation Data'!$C$7:$Q$257,6,FALSE)</f>
        <v>65</v>
      </c>
      <c r="G32" s="51">
        <f>TRUNC(F32/F33,6)</f>
        <v>2.5173999999999998E-2</v>
      </c>
      <c r="I32" s="15"/>
      <c r="J32" s="15"/>
    </row>
    <row r="33" spans="1:10" x14ac:dyDescent="0.25">
      <c r="A33" s="63" t="s">
        <v>195</v>
      </c>
      <c r="B33" s="16">
        <f>VLOOKUP($A33,'Reservation Data'!$C$7:$Q$257,8,FALSE)</f>
        <v>2016</v>
      </c>
      <c r="C33" s="51"/>
      <c r="D33" s="16">
        <f>VLOOKUP($A33,'Reservation Data'!$C$7:$Q$257,10,FALSE)</f>
        <v>566</v>
      </c>
      <c r="E33" s="51"/>
      <c r="F33" s="16">
        <f>VLOOKUP($A33,'Reservation Data'!$C$7:$Q$257,6,FALSE)</f>
        <v>2582</v>
      </c>
      <c r="G33" s="51"/>
      <c r="I33" s="15"/>
      <c r="J33" s="15"/>
    </row>
    <row r="34" spans="1:10" x14ac:dyDescent="0.25">
      <c r="A34" s="63"/>
      <c r="B34" s="16"/>
      <c r="C34" s="51"/>
      <c r="D34" s="16"/>
      <c r="E34" s="51"/>
      <c r="F34" s="16"/>
      <c r="G34" s="51"/>
      <c r="I34" s="15"/>
      <c r="J34" s="15"/>
    </row>
    <row r="35" spans="1:10" x14ac:dyDescent="0.25">
      <c r="A35" s="63" t="s">
        <v>217</v>
      </c>
      <c r="B35" s="16">
        <f>VLOOKUP($A35,'Reservation Data'!$C$7:$Q$257,8,FALSE)</f>
        <v>65</v>
      </c>
      <c r="C35" s="51">
        <f>TRUNC(B35/B36,6)</f>
        <v>2.6113999999999998E-2</v>
      </c>
      <c r="D35" s="16">
        <f>VLOOKUP($A35,'Reservation Data'!$C$7:$Q$257,10,FALSE)</f>
        <v>47</v>
      </c>
      <c r="E35" s="51">
        <f>TRUNC(D35/D36,6)</f>
        <v>5.3107000000000001E-2</v>
      </c>
      <c r="F35" s="16">
        <f>VLOOKUP($A35,'Reservation Data'!$C$7:$Q$257,6,FALSE)</f>
        <v>112</v>
      </c>
      <c r="G35" s="51">
        <f>TRUNC(F35/F36,6)</f>
        <v>3.3195000000000002E-2</v>
      </c>
      <c r="I35" s="15"/>
    </row>
    <row r="36" spans="1:10" x14ac:dyDescent="0.25">
      <c r="A36" s="63" t="s">
        <v>175</v>
      </c>
      <c r="B36" s="16">
        <f>VLOOKUP($A36,'Reservation Data'!$C$7:$Q$257,8,FALSE)</f>
        <v>2489</v>
      </c>
      <c r="C36" s="51"/>
      <c r="D36" s="16">
        <f>VLOOKUP($A36,'Reservation Data'!$C$7:$Q$257,10,FALSE)</f>
        <v>885</v>
      </c>
      <c r="E36" s="51"/>
      <c r="F36" s="16">
        <f>VLOOKUP($A36,'Reservation Data'!$C$7:$Q$257,6,FALSE)</f>
        <v>3374</v>
      </c>
      <c r="G36" s="51"/>
      <c r="I36" s="15"/>
    </row>
    <row r="37" spans="1:10" x14ac:dyDescent="0.25">
      <c r="A37" s="63"/>
      <c r="B37" s="16"/>
      <c r="C37" s="51"/>
      <c r="D37" s="16"/>
      <c r="E37" s="51"/>
      <c r="F37" s="16"/>
      <c r="G37" s="51"/>
      <c r="I37" s="15"/>
    </row>
    <row r="38" spans="1:10" x14ac:dyDescent="0.25">
      <c r="A38" s="63" t="s">
        <v>219</v>
      </c>
      <c r="B38" s="16">
        <f>VLOOKUP($A38,'Reservation Data'!$C$7:$Q$257,8,FALSE)</f>
        <v>104</v>
      </c>
      <c r="C38" s="51">
        <f>TRUNC(B38/B39,6)</f>
        <v>1.9934E-2</v>
      </c>
      <c r="D38" s="16">
        <f>VLOOKUP($A38,'Reservation Data'!$C$7:$Q$257,10,FALSE)</f>
        <v>21</v>
      </c>
      <c r="E38" s="51">
        <f>TRUNC(D38/D39,6)</f>
        <v>2.9576999999999999E-2</v>
      </c>
      <c r="F38" s="16">
        <f>VLOOKUP($A38,'Reservation Data'!$C$7:$Q$257,6,FALSE)</f>
        <v>125</v>
      </c>
      <c r="G38" s="51">
        <f>TRUNC(F38/F39,6)</f>
        <v>2.1089E-2</v>
      </c>
      <c r="I38" s="15"/>
    </row>
    <row r="39" spans="1:10" x14ac:dyDescent="0.25">
      <c r="A39" s="63" t="s">
        <v>173</v>
      </c>
      <c r="B39" s="16">
        <f>VLOOKUP($A39,'Reservation Data'!$C$7:$Q$257,8,FALSE)</f>
        <v>5217</v>
      </c>
      <c r="C39" s="51"/>
      <c r="D39" s="16">
        <f>VLOOKUP($A39,'Reservation Data'!$C$7:$Q$257,10,FALSE)</f>
        <v>710</v>
      </c>
      <c r="E39" s="51"/>
      <c r="F39" s="16">
        <f>VLOOKUP($A39,'Reservation Data'!$C$7:$Q$257,6,FALSE)</f>
        <v>5927</v>
      </c>
      <c r="G39" s="51"/>
      <c r="I39" s="15"/>
    </row>
    <row r="40" spans="1:10" x14ac:dyDescent="0.25">
      <c r="A40" s="63"/>
      <c r="B40" s="16"/>
      <c r="C40" s="51"/>
      <c r="D40" s="16"/>
      <c r="E40" s="51"/>
      <c r="F40" s="16"/>
      <c r="G40" s="51"/>
      <c r="I40" s="15"/>
    </row>
    <row r="41" spans="1:10" x14ac:dyDescent="0.25">
      <c r="A41" s="63" t="s">
        <v>221</v>
      </c>
      <c r="B41" s="16">
        <f>VLOOKUP($A41,'Reservation Data'!$C$7:$Q$257,8,FALSE)</f>
        <v>36</v>
      </c>
      <c r="C41" s="51">
        <f>TRUNC(B41/B42,6)</f>
        <v>1.7715999999999999E-2</v>
      </c>
      <c r="D41" s="16">
        <f>VLOOKUP($A41,'Reservation Data'!$C$7:$Q$257,10,FALSE)</f>
        <v>14</v>
      </c>
      <c r="E41" s="51">
        <f>TRUNC(D41/D42,6)</f>
        <v>1.7654E-2</v>
      </c>
      <c r="F41" s="16">
        <f>VLOOKUP($A41,'Reservation Data'!$C$7:$Q$257,6,FALSE)</f>
        <v>50</v>
      </c>
      <c r="G41" s="51">
        <f>TRUNC(F41/F42,6)</f>
        <v>1.7698999999999999E-2</v>
      </c>
      <c r="I41" s="15"/>
      <c r="J41" s="15"/>
    </row>
    <row r="42" spans="1:10" x14ac:dyDescent="0.25">
      <c r="A42" s="63" t="s">
        <v>189</v>
      </c>
      <c r="B42" s="16">
        <f>VLOOKUP($A42,'Reservation Data'!$C$7:$Q$257,8,FALSE)</f>
        <v>2032</v>
      </c>
      <c r="C42" s="51"/>
      <c r="D42" s="16">
        <f>VLOOKUP($A42,'Reservation Data'!$C$7:$Q$257,10,FALSE)</f>
        <v>793</v>
      </c>
      <c r="E42" s="51"/>
      <c r="F42" s="16">
        <f>VLOOKUP($A42,'Reservation Data'!$C$7:$Q$257,6,FALSE)</f>
        <v>2825</v>
      </c>
      <c r="G42" s="51"/>
      <c r="I42" s="15"/>
      <c r="J42" s="15"/>
    </row>
    <row r="43" spans="1:10" x14ac:dyDescent="0.25">
      <c r="A43" s="63"/>
      <c r="B43" s="16"/>
      <c r="C43" s="51"/>
      <c r="D43" s="16"/>
      <c r="E43" s="51"/>
      <c r="F43" s="16"/>
      <c r="G43" s="51"/>
      <c r="I43" s="15"/>
      <c r="J43" s="15"/>
    </row>
    <row r="44" spans="1:10" x14ac:dyDescent="0.25">
      <c r="A44" s="63" t="s">
        <v>223</v>
      </c>
      <c r="B44" s="16">
        <f>VLOOKUP($A44,'Reservation Data'!$C$7:$Q$257,8,FALSE)</f>
        <v>211</v>
      </c>
      <c r="C44" s="51">
        <f>TRUNC(B44/B45,6)</f>
        <v>0.20726900000000001</v>
      </c>
      <c r="D44" s="16">
        <f>VLOOKUP($A44,'Reservation Data'!$C$7:$Q$257,10,FALSE)</f>
        <v>49</v>
      </c>
      <c r="E44" s="51">
        <f>TRUNC(D44/D45,6)</f>
        <v>0.29696899999999998</v>
      </c>
      <c r="F44" s="16">
        <f>VLOOKUP($A44,'Reservation Data'!$C$7:$Q$257,6,FALSE)</f>
        <v>260</v>
      </c>
      <c r="G44" s="51">
        <f>TRUNC(F44/F45,6)</f>
        <v>0.21978</v>
      </c>
      <c r="I44" s="15"/>
    </row>
    <row r="45" spans="1:10" x14ac:dyDescent="0.25">
      <c r="A45" s="63" t="s">
        <v>157</v>
      </c>
      <c r="B45" s="16">
        <f>VLOOKUP($A45,'Reservation Data'!$C$7:$Q$257,8,FALSE)</f>
        <v>1018</v>
      </c>
      <c r="C45" s="51"/>
      <c r="D45" s="16">
        <f>VLOOKUP($A45,'Reservation Data'!$C$7:$Q$257,10,FALSE)</f>
        <v>165</v>
      </c>
      <c r="E45" s="51"/>
      <c r="F45" s="16">
        <f>VLOOKUP($A45,'Reservation Data'!$C$7:$Q$257,6,FALSE)</f>
        <v>1183</v>
      </c>
      <c r="G45" s="51"/>
      <c r="I45" s="15"/>
    </row>
    <row r="46" spans="1:10" x14ac:dyDescent="0.25">
      <c r="A46" s="63"/>
      <c r="B46" s="16"/>
      <c r="C46" s="51"/>
      <c r="D46" s="16"/>
      <c r="E46" s="51"/>
      <c r="F46" s="16"/>
      <c r="G46" s="51"/>
      <c r="I46" s="15"/>
    </row>
    <row r="47" spans="1:10" x14ac:dyDescent="0.25">
      <c r="A47" s="63" t="s">
        <v>225</v>
      </c>
      <c r="B47" s="16">
        <f>VLOOKUP($A47,'Reservation Data'!$C$7:$Q$257,8,FALSE)</f>
        <v>211</v>
      </c>
      <c r="C47" s="51">
        <f>TRUNC(B47/B48,6)</f>
        <v>3.4881000000000002E-2</v>
      </c>
      <c r="D47" s="16">
        <f>VLOOKUP($A47,'Reservation Data'!$C$7:$Q$257,10,FALSE)</f>
        <v>30</v>
      </c>
      <c r="E47" s="51">
        <f>TRUNC(D47/D48,6)</f>
        <v>2.1690999999999998E-2</v>
      </c>
      <c r="F47" s="16">
        <f>VLOOKUP($A47,'Reservation Data'!$C$7:$Q$257,6,FALSE)</f>
        <v>241</v>
      </c>
      <c r="G47" s="51">
        <f>TRUNC(F47/F48,6)</f>
        <v>3.2426999999999997E-2</v>
      </c>
      <c r="I47" s="15"/>
    </row>
    <row r="48" spans="1:10" x14ac:dyDescent="0.25">
      <c r="A48" s="63" t="s">
        <v>145</v>
      </c>
      <c r="B48" s="16">
        <f>VLOOKUP($A48,'Reservation Data'!$C$7:$Q$257,8,FALSE)</f>
        <v>6049</v>
      </c>
      <c r="C48" s="51"/>
      <c r="D48" s="16">
        <f>VLOOKUP($A48,'Reservation Data'!$C$7:$Q$257,10,FALSE)</f>
        <v>1383</v>
      </c>
      <c r="E48" s="51"/>
      <c r="F48" s="16">
        <f>VLOOKUP($A48,'Reservation Data'!$C$7:$Q$257,6,FALSE)</f>
        <v>7432</v>
      </c>
      <c r="G48" s="51"/>
      <c r="I48" s="15"/>
    </row>
    <row r="49" spans="1:10" x14ac:dyDescent="0.25">
      <c r="A49" s="63"/>
      <c r="B49" s="16"/>
      <c r="C49" s="51"/>
      <c r="D49" s="16"/>
      <c r="E49" s="51"/>
      <c r="F49" s="16"/>
      <c r="G49" s="51"/>
      <c r="I49" s="15"/>
    </row>
    <row r="50" spans="1:10" x14ac:dyDescent="0.25">
      <c r="A50" s="63" t="s">
        <v>227</v>
      </c>
      <c r="B50" s="16">
        <f>VLOOKUP($A50,'Reservation Data'!$C$7:$Q$257,8,FALSE)</f>
        <v>35</v>
      </c>
      <c r="C50" s="51">
        <f>TRUNC(B50/B51,6)</f>
        <v>1.7361000000000001E-2</v>
      </c>
      <c r="D50" s="16">
        <f>VLOOKUP($A50,'Reservation Data'!$C$7:$Q$257,10,FALSE)</f>
        <v>5</v>
      </c>
      <c r="E50" s="51">
        <f>TRUNC(D50/D51,6)</f>
        <v>8.8330000000000006E-3</v>
      </c>
      <c r="F50" s="16">
        <f>VLOOKUP($A50,'Reservation Data'!$C$7:$Q$257,6,FALSE)</f>
        <v>40</v>
      </c>
      <c r="G50" s="51">
        <f>TRUNC(F50/F51,6)</f>
        <v>1.5491E-2</v>
      </c>
      <c r="I50" s="15"/>
      <c r="J50" s="15"/>
    </row>
    <row r="51" spans="1:10" x14ac:dyDescent="0.25">
      <c r="A51" s="63" t="s">
        <v>195</v>
      </c>
      <c r="B51" s="16">
        <f>VLOOKUP($A51,'Reservation Data'!$C$7:$Q$257,8,FALSE)</f>
        <v>2016</v>
      </c>
      <c r="C51" s="51"/>
      <c r="D51" s="16">
        <f>VLOOKUP($A51,'Reservation Data'!$C$7:$Q$257,10,FALSE)</f>
        <v>566</v>
      </c>
      <c r="E51" s="51"/>
      <c r="F51" s="16">
        <f>VLOOKUP($A51,'Reservation Data'!$C$7:$Q$257,6,FALSE)</f>
        <v>2582</v>
      </c>
      <c r="G51" s="51"/>
      <c r="I51" s="15"/>
      <c r="J51" s="15"/>
    </row>
    <row r="52" spans="1:10" x14ac:dyDescent="0.25">
      <c r="A52" s="63"/>
      <c r="B52" s="16"/>
      <c r="C52" s="51"/>
      <c r="D52" s="16"/>
      <c r="E52" s="51"/>
      <c r="F52" s="16"/>
      <c r="G52" s="51"/>
      <c r="I52" s="15"/>
      <c r="J52" s="15"/>
    </row>
    <row r="53" spans="1:10" x14ac:dyDescent="0.25">
      <c r="A53" s="63" t="s">
        <v>229</v>
      </c>
      <c r="B53" s="16">
        <f>VLOOKUP($A53,'Reservation Data'!$C$7:$Q$257,8,FALSE)</f>
        <v>35</v>
      </c>
      <c r="C53" s="51">
        <f>TRUNC(B53/B54,6)</f>
        <v>1.7361000000000001E-2</v>
      </c>
      <c r="D53" s="16">
        <f>VLOOKUP($A53,'Reservation Data'!$C$7:$Q$257,10,FALSE)</f>
        <v>16</v>
      </c>
      <c r="E53" s="51">
        <f>TRUNC(D53/D54,6)</f>
        <v>2.8268000000000001E-2</v>
      </c>
      <c r="F53" s="16">
        <f>VLOOKUP($A53,'Reservation Data'!$C$7:$Q$257,6,FALSE)</f>
        <v>51</v>
      </c>
      <c r="G53" s="51">
        <f>TRUNC(F53/F54,6)</f>
        <v>1.9751999999999999E-2</v>
      </c>
      <c r="I53" s="15"/>
    </row>
    <row r="54" spans="1:10" x14ac:dyDescent="0.25">
      <c r="A54" s="63" t="s">
        <v>195</v>
      </c>
      <c r="B54" s="16">
        <f>VLOOKUP($A54,'Reservation Data'!$C$7:$Q$257,8,FALSE)</f>
        <v>2016</v>
      </c>
      <c r="C54" s="51"/>
      <c r="D54" s="16">
        <f>VLOOKUP($A54,'Reservation Data'!$C$7:$Q$257,10,FALSE)</f>
        <v>566</v>
      </c>
      <c r="E54" s="51"/>
      <c r="F54" s="16">
        <f>VLOOKUP($A54,'Reservation Data'!$C$7:$Q$257,6,FALSE)</f>
        <v>2582</v>
      </c>
      <c r="G54" s="51"/>
      <c r="I54" s="15"/>
    </row>
    <row r="55" spans="1:10" x14ac:dyDescent="0.25">
      <c r="A55" s="63"/>
      <c r="B55" s="16"/>
      <c r="C55" s="51"/>
      <c r="D55" s="16"/>
      <c r="E55" s="51"/>
      <c r="F55" s="16"/>
      <c r="G55" s="51"/>
      <c r="I55" s="15"/>
    </row>
    <row r="56" spans="1:10" x14ac:dyDescent="0.25">
      <c r="A56" s="63" t="s">
        <v>231</v>
      </c>
      <c r="B56" s="16">
        <f>VLOOKUP($A56,'Reservation Data'!$C$7:$Q$257,8,FALSE)</f>
        <v>35</v>
      </c>
      <c r="C56" s="51">
        <f>TRUNC(B56/B57,6)</f>
        <v>9.1090000000000008E-3</v>
      </c>
      <c r="D56" s="16">
        <f>VLOOKUP($A56,'Reservation Data'!$C$7:$Q$257,10,FALSE)</f>
        <v>0</v>
      </c>
      <c r="E56" s="51">
        <f>TRUNC(D56/D57,6)</f>
        <v>0</v>
      </c>
      <c r="F56" s="16">
        <f>VLOOKUP($A56,'Reservation Data'!$C$7:$Q$257,6,FALSE)</f>
        <v>35</v>
      </c>
      <c r="G56" s="51">
        <f>TRUNC(F56/F57,6)</f>
        <v>8.7449999999999993E-3</v>
      </c>
      <c r="I56" s="15"/>
    </row>
    <row r="57" spans="1:10" x14ac:dyDescent="0.25">
      <c r="A57" s="63" t="s">
        <v>141</v>
      </c>
      <c r="B57" s="16">
        <f>VLOOKUP($A57,'Reservation Data'!$C$7:$Q$257,8,FALSE)</f>
        <v>3842</v>
      </c>
      <c r="C57" s="51"/>
      <c r="D57" s="16">
        <f>VLOOKUP($A57,'Reservation Data'!$C$7:$Q$257,10,FALSE)</f>
        <v>160</v>
      </c>
      <c r="E57" s="51"/>
      <c r="F57" s="16">
        <f>VLOOKUP($A57,'Reservation Data'!$C$7:$Q$257,6,FALSE)</f>
        <v>4002</v>
      </c>
      <c r="G57" s="51"/>
      <c r="I57" s="15"/>
    </row>
    <row r="58" spans="1:10" x14ac:dyDescent="0.25">
      <c r="A58" s="63"/>
      <c r="B58" s="16"/>
      <c r="C58" s="51"/>
      <c r="D58" s="16"/>
      <c r="E58" s="51"/>
      <c r="F58" s="16"/>
      <c r="G58" s="51"/>
      <c r="I58" s="15"/>
    </row>
    <row r="59" spans="1:10" x14ac:dyDescent="0.25">
      <c r="A59" s="63" t="s">
        <v>233</v>
      </c>
      <c r="B59" s="16">
        <f>VLOOKUP($A59,'Reservation Data'!$C$7:$Q$257,8,FALSE)</f>
        <v>85</v>
      </c>
      <c r="C59" s="51">
        <f>TRUNC(B59/B60,6)</f>
        <v>1.4050999999999999E-2</v>
      </c>
      <c r="D59" s="16">
        <f>VLOOKUP($A59,'Reservation Data'!$C$7:$Q$257,10,FALSE)</f>
        <v>26</v>
      </c>
      <c r="E59" s="51">
        <f>TRUNC(D59/D60,6)</f>
        <v>1.8799E-2</v>
      </c>
      <c r="F59" s="16">
        <f>VLOOKUP($A59,'Reservation Data'!$C$7:$Q$257,6,FALSE)</f>
        <v>111</v>
      </c>
      <c r="G59" s="51">
        <f>TRUNC(F59/F60,6)</f>
        <v>1.4935E-2</v>
      </c>
      <c r="I59" s="15"/>
      <c r="J59" s="15"/>
    </row>
    <row r="60" spans="1:10" x14ac:dyDescent="0.25">
      <c r="A60" s="63" t="s">
        <v>145</v>
      </c>
      <c r="B60" s="16">
        <f>VLOOKUP($A60,'Reservation Data'!$C$7:$Q$257,8,FALSE)</f>
        <v>6049</v>
      </c>
      <c r="C60" s="51"/>
      <c r="D60" s="16">
        <f>VLOOKUP($A60,'Reservation Data'!$C$7:$Q$257,10,FALSE)</f>
        <v>1383</v>
      </c>
      <c r="E60" s="51"/>
      <c r="F60" s="16">
        <f>VLOOKUP($A60,'Reservation Data'!$C$7:$Q$257,6,FALSE)</f>
        <v>7432</v>
      </c>
      <c r="G60" s="51"/>
      <c r="I60" s="15"/>
      <c r="J60" s="15"/>
    </row>
    <row r="61" spans="1:10" x14ac:dyDescent="0.25">
      <c r="A61" s="63"/>
      <c r="B61" s="16"/>
      <c r="C61" s="51"/>
      <c r="D61" s="16"/>
      <c r="E61" s="51"/>
      <c r="F61" s="16"/>
      <c r="G61" s="51"/>
      <c r="I61" s="15"/>
      <c r="J61" s="15"/>
    </row>
    <row r="62" spans="1:10" x14ac:dyDescent="0.25">
      <c r="A62" s="63" t="s">
        <v>235</v>
      </c>
      <c r="B62" s="16">
        <f>VLOOKUP($A62,'Reservation Data'!$C$7:$Q$257,8,FALSE)</f>
        <v>92</v>
      </c>
      <c r="C62" s="51">
        <f>TRUNC(B62/B63,6)</f>
        <v>1.7634E-2</v>
      </c>
      <c r="D62" s="16">
        <f>VLOOKUP($A62,'Reservation Data'!$C$7:$Q$257,10,FALSE)</f>
        <v>12</v>
      </c>
      <c r="E62" s="51">
        <f>TRUNC(D62/D63,6)</f>
        <v>1.6900999999999999E-2</v>
      </c>
      <c r="F62" s="16">
        <f>VLOOKUP($A62,'Reservation Data'!$C$7:$Q$257,6,FALSE)</f>
        <v>104</v>
      </c>
      <c r="G62" s="51">
        <f>TRUNC(F62/F63,6)</f>
        <v>1.7545999999999999E-2</v>
      </c>
      <c r="I62" s="15"/>
    </row>
    <row r="63" spans="1:10" x14ac:dyDescent="0.25">
      <c r="A63" s="63" t="s">
        <v>173</v>
      </c>
      <c r="B63" s="16">
        <f>VLOOKUP($A63,'Reservation Data'!$C$7:$Q$257,8,FALSE)</f>
        <v>5217</v>
      </c>
      <c r="C63" s="51"/>
      <c r="D63" s="16">
        <f>VLOOKUP($A63,'Reservation Data'!$C$7:$Q$257,10,FALSE)</f>
        <v>710</v>
      </c>
      <c r="E63" s="51"/>
      <c r="F63" s="16">
        <f>VLOOKUP($A63,'Reservation Data'!$C$7:$Q$257,6,FALSE)</f>
        <v>5927</v>
      </c>
      <c r="G63" s="51"/>
      <c r="I63" s="15"/>
    </row>
    <row r="64" spans="1:10" x14ac:dyDescent="0.25">
      <c r="A64" s="63"/>
      <c r="B64" s="16"/>
      <c r="C64" s="51"/>
      <c r="D64" s="16"/>
      <c r="E64" s="51"/>
      <c r="F64" s="16"/>
      <c r="G64" s="51"/>
      <c r="I64" s="15"/>
    </row>
    <row r="65" spans="1:10" x14ac:dyDescent="0.25">
      <c r="A65" s="63" t="s">
        <v>237</v>
      </c>
      <c r="B65" s="16">
        <f>VLOOKUP($A65,'Reservation Data'!$C$7:$Q$257,8,FALSE)</f>
        <v>1930</v>
      </c>
      <c r="C65" s="51">
        <f>TRUNC(B65/B66,6)</f>
        <v>0.369944</v>
      </c>
      <c r="D65" s="16">
        <f>VLOOKUP($A65,'Reservation Data'!$C$7:$Q$257,10,FALSE)</f>
        <v>407</v>
      </c>
      <c r="E65" s="51">
        <f>TRUNC(D65/D66,6)</f>
        <v>0.57323900000000005</v>
      </c>
      <c r="F65" s="16">
        <f>VLOOKUP($A65,'Reservation Data'!$C$7:$Q$257,6,FALSE)</f>
        <v>2337</v>
      </c>
      <c r="G65" s="51">
        <f>TRUNC(F65/F66,6)</f>
        <v>0.39429700000000001</v>
      </c>
      <c r="I65" s="15"/>
      <c r="J65" s="15"/>
    </row>
    <row r="66" spans="1:10" x14ac:dyDescent="0.25">
      <c r="A66" s="63" t="s">
        <v>173</v>
      </c>
      <c r="B66" s="16">
        <f>VLOOKUP($A66,'Reservation Data'!$C$7:$Q$257,8,FALSE)</f>
        <v>5217</v>
      </c>
      <c r="C66" s="51"/>
      <c r="D66" s="16">
        <f>VLOOKUP($A66,'Reservation Data'!$C$7:$Q$257,10,FALSE)</f>
        <v>710</v>
      </c>
      <c r="E66" s="51"/>
      <c r="F66" s="16">
        <f>VLOOKUP($A66,'Reservation Data'!$C$7:$Q$257,6,FALSE)</f>
        <v>5927</v>
      </c>
      <c r="G66" s="51"/>
      <c r="I66" s="15"/>
      <c r="J66" s="15"/>
    </row>
    <row r="67" spans="1:10" x14ac:dyDescent="0.25">
      <c r="A67" s="63"/>
      <c r="B67" s="16"/>
      <c r="C67" s="51"/>
      <c r="D67" s="16"/>
      <c r="E67" s="51"/>
      <c r="F67" s="16"/>
      <c r="G67" s="51"/>
      <c r="I67" s="15"/>
      <c r="J67" s="15"/>
    </row>
    <row r="68" spans="1:10" x14ac:dyDescent="0.25">
      <c r="A68" s="63" t="s">
        <v>239</v>
      </c>
      <c r="B68" s="16">
        <f>VLOOKUP($A68,'Reservation Data'!$C$7:$Q$257,8,FALSE)</f>
        <v>45</v>
      </c>
      <c r="C68" s="51">
        <f>TRUNC(B68/B69,6)</f>
        <v>2.2321000000000001E-2</v>
      </c>
      <c r="D68" s="16">
        <f>VLOOKUP($A68,'Reservation Data'!$C$7:$Q$257,10,FALSE)</f>
        <v>16</v>
      </c>
      <c r="E68" s="51">
        <f>TRUNC(D68/D69,6)</f>
        <v>2.8268000000000001E-2</v>
      </c>
      <c r="F68" s="16">
        <f>VLOOKUP($A68,'Reservation Data'!$C$7:$Q$257,6,FALSE)</f>
        <v>61</v>
      </c>
      <c r="G68" s="51">
        <f>TRUNC(F68/F69,6)</f>
        <v>2.3625E-2</v>
      </c>
      <c r="I68" s="15"/>
    </row>
    <row r="69" spans="1:10" x14ac:dyDescent="0.25">
      <c r="A69" s="63" t="s">
        <v>195</v>
      </c>
      <c r="B69" s="16">
        <f>VLOOKUP($A69,'Reservation Data'!$C$7:$Q$257,8,FALSE)</f>
        <v>2016</v>
      </c>
      <c r="C69" s="51"/>
      <c r="D69" s="16">
        <f>VLOOKUP($A69,'Reservation Data'!$C$7:$Q$257,10,FALSE)</f>
        <v>566</v>
      </c>
      <c r="E69" s="51"/>
      <c r="F69" s="16">
        <f>VLOOKUP($A69,'Reservation Data'!$C$7:$Q$257,6,FALSE)</f>
        <v>2582</v>
      </c>
      <c r="G69" s="51"/>
      <c r="I69" s="15"/>
    </row>
    <row r="70" spans="1:10" x14ac:dyDescent="0.25">
      <c r="A70" s="63"/>
      <c r="B70" s="16"/>
      <c r="C70" s="51"/>
      <c r="D70" s="16"/>
      <c r="E70" s="51"/>
      <c r="F70" s="16"/>
      <c r="G70" s="51"/>
      <c r="I70" s="15"/>
    </row>
    <row r="71" spans="1:10" x14ac:dyDescent="0.25">
      <c r="A71" s="63" t="s">
        <v>241</v>
      </c>
      <c r="B71" s="16">
        <f>VLOOKUP($A71,'Reservation Data'!$C$7:$Q$257,8,FALSE)</f>
        <v>0</v>
      </c>
      <c r="C71" s="51">
        <f>TRUNC(B71/B72,6)</f>
        <v>0</v>
      </c>
      <c r="D71" s="16">
        <f>VLOOKUP($A71,'Reservation Data'!$C$7:$Q$257,10,FALSE)</f>
        <v>0</v>
      </c>
      <c r="E71" s="51">
        <f>TRUNC(D71/D72,6)</f>
        <v>0</v>
      </c>
      <c r="F71" s="16">
        <f>VLOOKUP($A71,'Reservation Data'!$C$7:$Q$257,6,FALSE)</f>
        <v>0</v>
      </c>
      <c r="G71" s="51">
        <f>TRUNC(F71/F72,6)</f>
        <v>0</v>
      </c>
      <c r="J71" s="15"/>
    </row>
    <row r="72" spans="1:10" x14ac:dyDescent="0.25">
      <c r="A72" s="63" t="s">
        <v>139</v>
      </c>
      <c r="B72" s="16">
        <f>VLOOKUP($A72,'Reservation Data'!$C$7:$Q$257,8,FALSE)</f>
        <v>2612</v>
      </c>
      <c r="C72" s="51"/>
      <c r="D72" s="16">
        <f>VLOOKUP($A72,'Reservation Data'!$C$7:$Q$257,10,FALSE)</f>
        <v>46</v>
      </c>
      <c r="E72" s="51"/>
      <c r="F72" s="16">
        <f>VLOOKUP($A72,'Reservation Data'!$C$7:$Q$257,6,FALSE)</f>
        <v>2658</v>
      </c>
      <c r="G72" s="51"/>
    </row>
    <row r="73" spans="1:10" x14ac:dyDescent="0.25">
      <c r="A73" s="63"/>
      <c r="B73" s="16"/>
      <c r="C73" s="51"/>
      <c r="D73" s="16"/>
      <c r="E73" s="51"/>
      <c r="F73" s="16"/>
      <c r="G73" s="51"/>
      <c r="J73" s="15"/>
    </row>
    <row r="74" spans="1:10" x14ac:dyDescent="0.25">
      <c r="A74" s="63" t="s">
        <v>243</v>
      </c>
      <c r="B74" s="16">
        <f>VLOOKUP($A74,'Reservation Data'!$C$7:$Q$257,8,FALSE)</f>
        <v>2944</v>
      </c>
      <c r="C74" s="51">
        <f>TRUNC(B74/B75,6)</f>
        <v>0.48669200000000001</v>
      </c>
      <c r="D74" s="16">
        <f>VLOOKUP($A74,'Reservation Data'!$C$7:$Q$257,10,FALSE)</f>
        <v>337</v>
      </c>
      <c r="E74" s="51">
        <f>TRUNC(D74/D75,6)</f>
        <v>0.243673</v>
      </c>
      <c r="F74" s="16">
        <f>VLOOKUP($A74,'Reservation Data'!$C$7:$Q$257,6,FALSE)</f>
        <v>3281</v>
      </c>
      <c r="G74" s="51">
        <f>TRUNC(F74/F75,6)</f>
        <v>0.441469</v>
      </c>
    </row>
    <row r="75" spans="1:10" x14ac:dyDescent="0.25">
      <c r="A75" s="63" t="s">
        <v>145</v>
      </c>
      <c r="B75" s="16">
        <f>VLOOKUP($A75,'Reservation Data'!$C$7:$Q$257,8,FALSE)</f>
        <v>6049</v>
      </c>
      <c r="C75" s="51"/>
      <c r="D75" s="16">
        <f>VLOOKUP($A75,'Reservation Data'!$C$7:$Q$257,10,FALSE)</f>
        <v>1383</v>
      </c>
      <c r="E75" s="51"/>
      <c r="F75" s="16">
        <f>VLOOKUP($A75,'Reservation Data'!$C$7:$Q$257,6,FALSE)</f>
        <v>7432</v>
      </c>
      <c r="G75" s="51"/>
    </row>
    <row r="76" spans="1:10" x14ac:dyDescent="0.25">
      <c r="A76" s="63"/>
      <c r="B76" s="16"/>
      <c r="C76" s="51"/>
      <c r="D76" s="16"/>
      <c r="E76" s="51"/>
      <c r="F76" s="16"/>
      <c r="G76" s="51"/>
      <c r="J76" s="15"/>
    </row>
    <row r="77" spans="1:10" x14ac:dyDescent="0.25">
      <c r="A77" s="63" t="s">
        <v>245</v>
      </c>
      <c r="B77" s="16">
        <f>VLOOKUP($A77,'Reservation Data'!$C$7:$Q$257,8,FALSE)</f>
        <v>0</v>
      </c>
      <c r="C77" s="51">
        <f>TRUNC(B77/B78,6)</f>
        <v>0</v>
      </c>
      <c r="D77" s="16">
        <f>VLOOKUP($A77,'Reservation Data'!$C$7:$Q$257,10,FALSE)</f>
        <v>0</v>
      </c>
      <c r="E77" s="51">
        <f>TRUNC(D77/D78,6)</f>
        <v>0</v>
      </c>
      <c r="F77" s="16">
        <f>VLOOKUP($A77,'Reservation Data'!$C$7:$Q$257,6,FALSE)</f>
        <v>0</v>
      </c>
      <c r="G77" s="51">
        <f>TRUNC(F77/F78,6)</f>
        <v>0</v>
      </c>
    </row>
    <row r="78" spans="1:10" x14ac:dyDescent="0.25">
      <c r="A78" s="63" t="s">
        <v>189</v>
      </c>
      <c r="B78" s="16">
        <f>VLOOKUP($A78,'Reservation Data'!$C$7:$Q$257,8,FALSE)</f>
        <v>2032</v>
      </c>
      <c r="C78" s="51"/>
      <c r="D78" s="16">
        <f>VLOOKUP($A78,'Reservation Data'!$C$7:$Q$257,10,FALSE)</f>
        <v>793</v>
      </c>
      <c r="E78" s="51"/>
      <c r="F78" s="16">
        <f>VLOOKUP($A78,'Reservation Data'!$C$7:$Q$257,6,FALSE)</f>
        <v>2825</v>
      </c>
      <c r="G78" s="51"/>
    </row>
    <row r="79" spans="1:10" x14ac:dyDescent="0.25">
      <c r="A79" s="63"/>
      <c r="B79" s="16"/>
      <c r="C79" s="51"/>
      <c r="D79" s="16"/>
      <c r="E79" s="51"/>
      <c r="F79" s="16"/>
      <c r="G79" s="51"/>
      <c r="J79" s="15"/>
    </row>
    <row r="80" spans="1:10" x14ac:dyDescent="0.25">
      <c r="A80" s="63" t="s">
        <v>247</v>
      </c>
      <c r="B80" s="16">
        <f>VLOOKUP($A80,'Reservation Data'!$C$7:$Q$257,8,FALSE)</f>
        <v>0</v>
      </c>
      <c r="C80" s="51">
        <f>TRUNC(B80/B81,6)</f>
        <v>0</v>
      </c>
      <c r="D80" s="16">
        <f>VLOOKUP($A80,'Reservation Data'!$C$7:$Q$257,10,FALSE)</f>
        <v>3</v>
      </c>
      <c r="E80" s="51">
        <f>TRUNC(D80/D81,6)</f>
        <v>5.3E-3</v>
      </c>
      <c r="F80" s="16">
        <f>VLOOKUP($A80,'Reservation Data'!$C$7:$Q$257,6,FALSE)</f>
        <v>3</v>
      </c>
      <c r="G80" s="51">
        <f>TRUNC(F80/F81,6)</f>
        <v>1.1609999999999999E-3</v>
      </c>
    </row>
    <row r="81" spans="1:10" x14ac:dyDescent="0.25">
      <c r="A81" s="63" t="s">
        <v>195</v>
      </c>
      <c r="B81" s="16">
        <f>VLOOKUP($A81,'Reservation Data'!$C$7:$Q$257,8,FALSE)</f>
        <v>2016</v>
      </c>
      <c r="C81" s="51"/>
      <c r="D81" s="16">
        <f>VLOOKUP($A81,'Reservation Data'!$C$7:$Q$257,10,FALSE)</f>
        <v>566</v>
      </c>
      <c r="E81" s="51"/>
      <c r="F81" s="16">
        <f>VLOOKUP($A81,'Reservation Data'!$C$7:$Q$257,6,FALSE)</f>
        <v>2582</v>
      </c>
      <c r="G81" s="51"/>
      <c r="J81" s="15"/>
    </row>
    <row r="82" spans="1:10" x14ac:dyDescent="0.25">
      <c r="A82" s="63"/>
      <c r="B82" s="16"/>
      <c r="C82" s="51"/>
      <c r="D82" s="16"/>
      <c r="E82" s="51"/>
      <c r="F82" s="16"/>
      <c r="G82" s="51"/>
    </row>
    <row r="83" spans="1:10" x14ac:dyDescent="0.25">
      <c r="A83" s="63" t="s">
        <v>249</v>
      </c>
      <c r="B83" s="16">
        <f>VLOOKUP($A83,'Reservation Data'!$C$7:$Q$257,8,FALSE)</f>
        <v>109</v>
      </c>
      <c r="C83" s="51">
        <f>TRUNC(B83/B84,6)</f>
        <v>3.0446000000000001E-2</v>
      </c>
      <c r="D83" s="16">
        <f>VLOOKUP($A83,'Reservation Data'!$C$7:$Q$257,10,FALSE)</f>
        <v>70</v>
      </c>
      <c r="E83" s="51">
        <f>TRUNC(D83/D84,6)</f>
        <v>8.9513999999999996E-2</v>
      </c>
      <c r="F83" s="16">
        <f>VLOOKUP($A83,'Reservation Data'!$C$7:$Q$257,6,FALSE)</f>
        <v>179</v>
      </c>
      <c r="G83" s="51">
        <f>TRUNC(F83/F84,6)</f>
        <v>4.1036000000000003E-2</v>
      </c>
      <c r="J83" s="15"/>
    </row>
    <row r="84" spans="1:10" x14ac:dyDescent="0.25">
      <c r="A84" s="63" t="s">
        <v>171</v>
      </c>
      <c r="B84" s="16">
        <f>VLOOKUP($A84,'Reservation Data'!$C$7:$Q$257,8,FALSE)</f>
        <v>3580</v>
      </c>
      <c r="C84" s="51"/>
      <c r="D84" s="16">
        <f>VLOOKUP($A84,'Reservation Data'!$C$7:$Q$257,10,FALSE)</f>
        <v>782</v>
      </c>
      <c r="E84" s="51"/>
      <c r="F84" s="16">
        <f>VLOOKUP($A84,'Reservation Data'!$C$7:$Q$257,6,FALSE)</f>
        <v>4362</v>
      </c>
      <c r="G84" s="51"/>
    </row>
    <row r="85" spans="1:10" x14ac:dyDescent="0.25">
      <c r="A85" s="63"/>
      <c r="B85" s="16"/>
      <c r="C85" s="51"/>
      <c r="D85" s="16"/>
      <c r="E85" s="51"/>
      <c r="F85" s="16"/>
      <c r="G85" s="51"/>
      <c r="J85" s="15"/>
    </row>
    <row r="86" spans="1:10" x14ac:dyDescent="0.25">
      <c r="A86" s="63" t="s">
        <v>251</v>
      </c>
      <c r="B86" s="16">
        <f>VLOOKUP($A86,'Reservation Data'!$C$7:$Q$257,8,FALSE)</f>
        <v>127</v>
      </c>
      <c r="C86" s="51">
        <f>TRUNC(B86/B87,6)</f>
        <v>5.1024E-2</v>
      </c>
      <c r="D86" s="16">
        <f>VLOOKUP($A86,'Reservation Data'!$C$7:$Q$257,10,FALSE)</f>
        <v>68</v>
      </c>
      <c r="E86" s="51">
        <f>TRUNC(D86/D87,6)</f>
        <v>7.6836000000000002E-2</v>
      </c>
      <c r="F86" s="16">
        <f>VLOOKUP($A86,'Reservation Data'!$C$7:$Q$257,6,FALSE)</f>
        <v>195</v>
      </c>
      <c r="G86" s="51">
        <f>TRUNC(F86/F87,6)</f>
        <v>5.7793999999999998E-2</v>
      </c>
    </row>
    <row r="87" spans="1:10" x14ac:dyDescent="0.25">
      <c r="A87" s="63" t="s">
        <v>175</v>
      </c>
      <c r="B87" s="16">
        <f>VLOOKUP($A87,'Reservation Data'!$C$7:$Q$257,8,FALSE)</f>
        <v>2489</v>
      </c>
      <c r="C87" s="51"/>
      <c r="D87" s="16">
        <f>VLOOKUP($A87,'Reservation Data'!$C$7:$Q$257,10,FALSE)</f>
        <v>885</v>
      </c>
      <c r="E87" s="51"/>
      <c r="F87" s="16">
        <f>VLOOKUP($A87,'Reservation Data'!$C$7:$Q$257,6,FALSE)</f>
        <v>3374</v>
      </c>
      <c r="G87" s="51"/>
    </row>
    <row r="88" spans="1:10" x14ac:dyDescent="0.25">
      <c r="A88" s="63"/>
      <c r="B88" s="16"/>
      <c r="C88" s="51"/>
      <c r="D88" s="16"/>
      <c r="E88" s="51"/>
      <c r="F88" s="16"/>
      <c r="G88" s="51"/>
      <c r="J88" s="15"/>
    </row>
    <row r="89" spans="1:10" x14ac:dyDescent="0.25">
      <c r="A89" s="63" t="s">
        <v>253</v>
      </c>
      <c r="B89" s="16">
        <f>VLOOKUP($A89,'Reservation Data'!$C$7:$Q$257,8,FALSE)</f>
        <v>83</v>
      </c>
      <c r="C89" s="51">
        <f>TRUNC(B89/B90,6)</f>
        <v>7.2361999999999996E-2</v>
      </c>
      <c r="D89" s="16">
        <f>VLOOKUP($A89,'Reservation Data'!$C$7:$Q$257,10,FALSE)</f>
        <v>8</v>
      </c>
      <c r="E89" s="51">
        <f>TRUNC(D89/D90,6)</f>
        <v>0.296296</v>
      </c>
      <c r="F89" s="16">
        <f>VLOOKUP($A89,'Reservation Data'!$C$7:$Q$257,6,FALSE)</f>
        <v>91</v>
      </c>
      <c r="G89" s="51">
        <f>TRUNC(F89/F90,6)</f>
        <v>7.7511999999999998E-2</v>
      </c>
    </row>
    <row r="90" spans="1:10" x14ac:dyDescent="0.25">
      <c r="A90" s="63" t="s">
        <v>149</v>
      </c>
      <c r="B90" s="16">
        <f>VLOOKUP($A90,'Reservation Data'!$C$7:$Q$257,8,FALSE)</f>
        <v>1147</v>
      </c>
      <c r="C90" s="51"/>
      <c r="D90" s="16">
        <f>VLOOKUP($A90,'Reservation Data'!$C$7:$Q$257,10,FALSE)</f>
        <v>27</v>
      </c>
      <c r="E90" s="51"/>
      <c r="F90" s="16">
        <f>VLOOKUP($A90,'Reservation Data'!$C$7:$Q$257,6,FALSE)</f>
        <v>1174</v>
      </c>
      <c r="G90" s="51"/>
      <c r="J90" s="15"/>
    </row>
    <row r="91" spans="1:10" x14ac:dyDescent="0.25">
      <c r="A91" s="63"/>
      <c r="B91" s="16"/>
      <c r="C91" s="51"/>
      <c r="D91" s="16"/>
      <c r="E91" s="51"/>
      <c r="F91" s="16"/>
      <c r="G91" s="51"/>
    </row>
    <row r="92" spans="1:10" x14ac:dyDescent="0.25">
      <c r="A92" s="63" t="s">
        <v>255</v>
      </c>
      <c r="B92" s="16">
        <f>VLOOKUP($A92,'Reservation Data'!$C$7:$Q$257,8,FALSE)</f>
        <v>0</v>
      </c>
      <c r="C92" s="51">
        <f>TRUNC(B92/B93,6)</f>
        <v>0</v>
      </c>
      <c r="D92" s="16">
        <f>VLOOKUP($A92,'Reservation Data'!$C$7:$Q$257,10,FALSE)</f>
        <v>0</v>
      </c>
      <c r="E92" s="51">
        <f>TRUNC(D92/D93,6)</f>
        <v>0</v>
      </c>
      <c r="F92" s="16">
        <f>VLOOKUP($A92,'Reservation Data'!$C$7:$Q$257,6,FALSE)</f>
        <v>0</v>
      </c>
      <c r="G92" s="51">
        <f>TRUNC(F92/F93,6)</f>
        <v>0</v>
      </c>
      <c r="J92" s="15"/>
    </row>
    <row r="93" spans="1:10" x14ac:dyDescent="0.25">
      <c r="A93" s="63" t="s">
        <v>195</v>
      </c>
      <c r="B93" s="16">
        <f>VLOOKUP($A93,'Reservation Data'!$C$7:$Q$257,8,FALSE)</f>
        <v>2016</v>
      </c>
      <c r="C93" s="51"/>
      <c r="D93" s="16">
        <f>VLOOKUP($A93,'Reservation Data'!$C$7:$Q$257,10,FALSE)</f>
        <v>566</v>
      </c>
      <c r="E93" s="51"/>
      <c r="F93" s="16">
        <f>VLOOKUP($A93,'Reservation Data'!$C$7:$Q$257,6,FALSE)</f>
        <v>2582</v>
      </c>
      <c r="G93" s="51"/>
    </row>
    <row r="94" spans="1:10" x14ac:dyDescent="0.25">
      <c r="A94" s="63"/>
      <c r="B94" s="16"/>
      <c r="C94" s="51"/>
      <c r="D94" s="16"/>
      <c r="E94" s="51"/>
      <c r="F94" s="16"/>
      <c r="G94" s="51"/>
      <c r="J94" s="15"/>
    </row>
    <row r="95" spans="1:10" x14ac:dyDescent="0.25">
      <c r="A95" s="63" t="s">
        <v>257</v>
      </c>
      <c r="B95" s="16">
        <f>VLOOKUP($A95,'Reservation Data'!$C$7:$Q$257,8,FALSE)</f>
        <v>17</v>
      </c>
      <c r="C95" s="51">
        <f>TRUNC(B95/B96,6)</f>
        <v>8.4320000000000003E-3</v>
      </c>
      <c r="D95" s="16">
        <f>VLOOKUP($A95,'Reservation Data'!$C$7:$Q$257,10,FALSE)</f>
        <v>4</v>
      </c>
      <c r="E95" s="51">
        <f>TRUNC(D95/D96,6)</f>
        <v>7.0670000000000004E-3</v>
      </c>
      <c r="F95" s="16">
        <f>VLOOKUP($A95,'Reservation Data'!$C$7:$Q$257,6,FALSE)</f>
        <v>21</v>
      </c>
      <c r="G95" s="51">
        <f>TRUNC(F95/F96,6)</f>
        <v>8.1329999999999996E-3</v>
      </c>
    </row>
    <row r="96" spans="1:10" x14ac:dyDescent="0.25">
      <c r="A96" s="63" t="s">
        <v>195</v>
      </c>
      <c r="B96" s="16">
        <f>VLOOKUP($A96,'Reservation Data'!$C$7:$Q$257,8,FALSE)</f>
        <v>2016</v>
      </c>
      <c r="C96" s="51"/>
      <c r="D96" s="16">
        <f>VLOOKUP($A96,'Reservation Data'!$C$7:$Q$257,10,FALSE)</f>
        <v>566</v>
      </c>
      <c r="E96" s="51"/>
      <c r="F96" s="16">
        <f>VLOOKUP($A96,'Reservation Data'!$C$7:$Q$257,6,FALSE)</f>
        <v>2582</v>
      </c>
      <c r="G96" s="51"/>
    </row>
    <row r="97" spans="1:10" x14ac:dyDescent="0.25">
      <c r="A97" s="63"/>
      <c r="B97" s="16"/>
      <c r="C97" s="51"/>
      <c r="D97" s="16"/>
      <c r="E97" s="51"/>
      <c r="F97" s="16"/>
      <c r="G97" s="51"/>
      <c r="J97" s="15"/>
    </row>
    <row r="98" spans="1:10" x14ac:dyDescent="0.25">
      <c r="A98" s="63" t="s">
        <v>259</v>
      </c>
      <c r="B98" s="16">
        <f>VLOOKUP($A98,'Reservation Data'!$C$7:$Q$257,8,FALSE)</f>
        <v>141</v>
      </c>
      <c r="C98" s="51">
        <f>TRUNC(B98/B99,6)</f>
        <v>2.3309E-2</v>
      </c>
      <c r="D98" s="16">
        <f>VLOOKUP($A98,'Reservation Data'!$C$7:$Q$257,10,FALSE)</f>
        <v>52</v>
      </c>
      <c r="E98" s="51">
        <f>TRUNC(D98/D99,6)</f>
        <v>3.7599E-2</v>
      </c>
      <c r="F98" s="16">
        <f>VLOOKUP($A98,'Reservation Data'!$C$7:$Q$257,6,FALSE)</f>
        <v>193</v>
      </c>
      <c r="G98" s="51">
        <f>TRUNC(F98/F99,6)</f>
        <v>2.5968000000000001E-2</v>
      </c>
    </row>
    <row r="99" spans="1:10" x14ac:dyDescent="0.25">
      <c r="A99" s="63" t="s">
        <v>145</v>
      </c>
      <c r="B99" s="16">
        <f>VLOOKUP($A99,'Reservation Data'!$C$7:$Q$257,8,FALSE)</f>
        <v>6049</v>
      </c>
      <c r="C99" s="51"/>
      <c r="D99" s="16">
        <f>VLOOKUP($A99,'Reservation Data'!$C$7:$Q$257,10,FALSE)</f>
        <v>1383</v>
      </c>
      <c r="E99" s="51"/>
      <c r="F99" s="16">
        <f>VLOOKUP($A99,'Reservation Data'!$C$7:$Q$257,6,FALSE)</f>
        <v>7432</v>
      </c>
      <c r="G99" s="51"/>
      <c r="J99" s="15"/>
    </row>
    <row r="100" spans="1:10" x14ac:dyDescent="0.25">
      <c r="A100" s="63"/>
      <c r="B100" s="16"/>
      <c r="C100" s="51"/>
      <c r="D100" s="16"/>
      <c r="E100" s="51"/>
      <c r="F100" s="16"/>
      <c r="G100" s="51"/>
    </row>
    <row r="101" spans="1:10" x14ac:dyDescent="0.25">
      <c r="A101" s="63" t="s">
        <v>261</v>
      </c>
      <c r="B101" s="16">
        <f>VLOOKUP($A101,'Reservation Data'!$C$7:$Q$257,8,FALSE)</f>
        <v>21</v>
      </c>
      <c r="C101" s="51">
        <f>TRUNC(B101/B102,6)</f>
        <v>4.4650000000000002E-3</v>
      </c>
      <c r="D101" s="16">
        <f>VLOOKUP($A101,'Reservation Data'!$C$7:$Q$257,10,FALSE)</f>
        <v>18</v>
      </c>
      <c r="E101" s="51">
        <f>TRUNC(D101/D102,6)</f>
        <v>4.3795000000000001E-2</v>
      </c>
      <c r="F101" s="16">
        <f>VLOOKUP($A101,'Reservation Data'!$C$7:$Q$257,6,FALSE)</f>
        <v>39</v>
      </c>
      <c r="G101" s="51">
        <f>TRUNC(F101/F102,6)</f>
        <v>7.626E-3</v>
      </c>
    </row>
    <row r="102" spans="1:10" x14ac:dyDescent="0.25">
      <c r="A102" s="63" t="s">
        <v>187</v>
      </c>
      <c r="B102" s="16">
        <f>VLOOKUP($A102,'Reservation Data'!$C$7:$Q$257,8,FALSE)</f>
        <v>4703</v>
      </c>
      <c r="C102" s="51"/>
      <c r="D102" s="16">
        <f>VLOOKUP($A102,'Reservation Data'!$C$7:$Q$257,10,FALSE)</f>
        <v>411</v>
      </c>
      <c r="E102" s="51"/>
      <c r="F102" s="16">
        <f>VLOOKUP($A102,'Reservation Data'!$C$7:$Q$257,6,FALSE)</f>
        <v>5114</v>
      </c>
      <c r="G102" s="51"/>
      <c r="J102" s="15"/>
    </row>
    <row r="103" spans="1:10" x14ac:dyDescent="0.25">
      <c r="A103" s="63"/>
      <c r="B103" s="16"/>
      <c r="C103" s="51"/>
      <c r="D103" s="16"/>
      <c r="E103" s="51"/>
      <c r="F103" s="16"/>
      <c r="G103" s="51"/>
    </row>
    <row r="104" spans="1:10" x14ac:dyDescent="0.25">
      <c r="A104" s="63" t="s">
        <v>263</v>
      </c>
      <c r="B104" s="16">
        <f>VLOOKUP($A104,'Reservation Data'!$C$7:$Q$257,8,FALSE)</f>
        <v>312</v>
      </c>
      <c r="C104" s="51">
        <f>TRUNC(B104/B105,6)</f>
        <v>0.15354300000000001</v>
      </c>
      <c r="D104" s="16">
        <f>VLOOKUP($A104,'Reservation Data'!$C$7:$Q$257,10,FALSE)</f>
        <v>102</v>
      </c>
      <c r="E104" s="51">
        <f>TRUNC(D104/D105,6)</f>
        <v>0.12862499999999999</v>
      </c>
      <c r="F104" s="16">
        <f>VLOOKUP($A104,'Reservation Data'!$C$7:$Q$257,6,FALSE)</f>
        <v>414</v>
      </c>
      <c r="G104" s="51">
        <f>TRUNC(F104/F105,6)</f>
        <v>0.14654800000000001</v>
      </c>
      <c r="J104" s="15"/>
    </row>
    <row r="105" spans="1:10" x14ac:dyDescent="0.25">
      <c r="A105" s="63" t="s">
        <v>189</v>
      </c>
      <c r="B105" s="16">
        <f>VLOOKUP($A105,'Reservation Data'!$C$7:$Q$257,8,FALSE)</f>
        <v>2032</v>
      </c>
      <c r="C105" s="51"/>
      <c r="D105" s="16">
        <f>VLOOKUP($A105,'Reservation Data'!$C$7:$Q$257,10,FALSE)</f>
        <v>793</v>
      </c>
      <c r="E105" s="51"/>
      <c r="F105" s="16">
        <f>VLOOKUP($A105,'Reservation Data'!$C$7:$Q$257,6,FALSE)</f>
        <v>2825</v>
      </c>
      <c r="G105" s="51"/>
    </row>
    <row r="106" spans="1:10" x14ac:dyDescent="0.25">
      <c r="A106" s="63"/>
      <c r="B106" s="16"/>
      <c r="C106" s="51"/>
      <c r="D106" s="16"/>
      <c r="E106" s="51"/>
      <c r="F106" s="16"/>
      <c r="G106" s="51"/>
      <c r="J106" s="15"/>
    </row>
    <row r="107" spans="1:10" x14ac:dyDescent="0.25">
      <c r="A107" s="63" t="s">
        <v>265</v>
      </c>
      <c r="B107" s="16">
        <f>VLOOKUP($A107,'Reservation Data'!$C$7:$Q$257,8,FALSE)</f>
        <v>10404</v>
      </c>
      <c r="C107" s="51">
        <f>TRUNC(B107/B108,6)</f>
        <v>0.26547500000000002</v>
      </c>
      <c r="D107" s="16">
        <f>VLOOKUP($A107,'Reservation Data'!$C$7:$Q$257,10,FALSE)</f>
        <v>1084</v>
      </c>
      <c r="E107" s="51">
        <f>TRUNC(D107/D108,6)</f>
        <v>0.23647399999999999</v>
      </c>
      <c r="F107" s="16">
        <f>VLOOKUP($A107,'Reservation Data'!$C$7:$Q$257,6,FALSE)</f>
        <v>11488</v>
      </c>
      <c r="G107" s="51">
        <f>TRUNC(F107/F108,6)</f>
        <v>0.262438</v>
      </c>
    </row>
    <row r="108" spans="1:10" x14ac:dyDescent="0.25">
      <c r="A108" s="63" t="s">
        <v>169</v>
      </c>
      <c r="B108" s="16">
        <f>VLOOKUP($A108,'Reservation Data'!$C$7:$Q$257,8,FALSE)</f>
        <v>39190</v>
      </c>
      <c r="C108" s="51"/>
      <c r="D108" s="16">
        <f>VLOOKUP($A108,'Reservation Data'!$C$7:$Q$257,10,FALSE)</f>
        <v>4584</v>
      </c>
      <c r="E108" s="51"/>
      <c r="F108" s="16">
        <f>VLOOKUP($A108,'Reservation Data'!$C$7:$Q$257,6,FALSE)</f>
        <v>43774</v>
      </c>
      <c r="G108" s="51"/>
      <c r="J108" s="15"/>
    </row>
    <row r="109" spans="1:10" x14ac:dyDescent="0.25">
      <c r="A109" s="63"/>
      <c r="B109" s="16"/>
      <c r="C109" s="51"/>
      <c r="D109" s="16"/>
      <c r="E109" s="51"/>
      <c r="F109" s="16"/>
      <c r="G109" s="51"/>
    </row>
    <row r="110" spans="1:10" x14ac:dyDescent="0.25">
      <c r="A110" s="63" t="s">
        <v>267</v>
      </c>
      <c r="B110" s="16">
        <f>VLOOKUP($A110,'Reservation Data'!$C$7:$Q$257,8,FALSE)</f>
        <v>33</v>
      </c>
      <c r="C110" s="51">
        <f>TRUNC(B110/B111,6)</f>
        <v>5.2380000000000003E-2</v>
      </c>
      <c r="D110" s="16">
        <f>VLOOKUP($A110,'Reservation Data'!$C$7:$Q$257,10,FALSE)</f>
        <v>3</v>
      </c>
      <c r="E110" s="51">
        <f>TRUNC(D110/D111,6)</f>
        <v>3.8961000000000003E-2</v>
      </c>
      <c r="F110" s="16">
        <f>VLOOKUP($A110,'Reservation Data'!$C$7:$Q$257,6,FALSE)</f>
        <v>36</v>
      </c>
      <c r="G110" s="51">
        <f>TRUNC(F110/F111,6)</f>
        <v>5.0918999999999999E-2</v>
      </c>
      <c r="J110" s="15"/>
    </row>
    <row r="111" spans="1:10" x14ac:dyDescent="0.25">
      <c r="A111" s="63" t="s">
        <v>167</v>
      </c>
      <c r="B111" s="16">
        <f>VLOOKUP($A111,'Reservation Data'!$C$7:$Q$257,8,FALSE)</f>
        <v>630</v>
      </c>
      <c r="C111" s="51"/>
      <c r="D111" s="16">
        <f>VLOOKUP($A111,'Reservation Data'!$C$7:$Q$257,10,FALSE)</f>
        <v>77</v>
      </c>
      <c r="E111" s="51"/>
      <c r="F111" s="16">
        <f>VLOOKUP($A111,'Reservation Data'!$C$7:$Q$257,6,FALSE)</f>
        <v>707</v>
      </c>
      <c r="G111" s="51"/>
    </row>
    <row r="112" spans="1:10" x14ac:dyDescent="0.25">
      <c r="A112" s="63"/>
      <c r="B112" s="16"/>
      <c r="C112" s="51"/>
      <c r="D112" s="16"/>
      <c r="E112" s="51"/>
      <c r="F112" s="16"/>
      <c r="G112" s="51"/>
      <c r="J112" s="15"/>
    </row>
    <row r="113" spans="1:10" x14ac:dyDescent="0.25">
      <c r="A113" s="63" t="s">
        <v>269</v>
      </c>
      <c r="B113" s="16">
        <f>VLOOKUP($A113,'Reservation Data'!$C$7:$Q$257,8,FALSE)</f>
        <v>44</v>
      </c>
      <c r="C113" s="51">
        <f>TRUNC(B113/B114,6)</f>
        <v>6.9841E-2</v>
      </c>
      <c r="D113" s="16">
        <f>VLOOKUP($A113,'Reservation Data'!$C$7:$Q$257,10,FALSE)</f>
        <v>0</v>
      </c>
      <c r="E113" s="51">
        <f>TRUNC(D113/D114,6)</f>
        <v>0</v>
      </c>
      <c r="F113" s="16">
        <f>VLOOKUP($A113,'Reservation Data'!$C$7:$Q$257,6,FALSE)</f>
        <v>44</v>
      </c>
      <c r="G113" s="51">
        <f>TRUNC(F113/F114,6)</f>
        <v>6.2233999999999998E-2</v>
      </c>
    </row>
    <row r="114" spans="1:10" x14ac:dyDescent="0.25">
      <c r="A114" s="63" t="s">
        <v>167</v>
      </c>
      <c r="B114" s="16">
        <f>VLOOKUP($A114,'Reservation Data'!$C$7:$Q$257,8,FALSE)</f>
        <v>630</v>
      </c>
      <c r="C114" s="51"/>
      <c r="D114" s="16">
        <f>VLOOKUP($A114,'Reservation Data'!$C$7:$Q$257,10,FALSE)</f>
        <v>77</v>
      </c>
      <c r="E114" s="51"/>
      <c r="F114" s="16">
        <f>VLOOKUP($A114,'Reservation Data'!$C$7:$Q$257,6,FALSE)</f>
        <v>707</v>
      </c>
      <c r="G114" s="51"/>
      <c r="J114" s="15"/>
    </row>
    <row r="115" spans="1:10" x14ac:dyDescent="0.25">
      <c r="A115" s="63"/>
      <c r="B115" s="16"/>
      <c r="C115" s="51"/>
      <c r="D115" s="16"/>
      <c r="E115" s="51"/>
      <c r="F115" s="16"/>
      <c r="G115" s="51"/>
    </row>
    <row r="116" spans="1:10" x14ac:dyDescent="0.25">
      <c r="A116" s="63" t="s">
        <v>271</v>
      </c>
      <c r="B116" s="16">
        <f>VLOOKUP($A116,'Reservation Data'!$C$7:$Q$257,8,FALSE)</f>
        <v>29</v>
      </c>
      <c r="C116" s="51">
        <f>TRUNC(B116/B117,6)</f>
        <v>4.6031000000000002E-2</v>
      </c>
      <c r="D116" s="16">
        <f>VLOOKUP($A116,'Reservation Data'!$C$7:$Q$257,10,FALSE)</f>
        <v>3</v>
      </c>
      <c r="E116" s="51">
        <f>TRUNC(D116/D117,6)</f>
        <v>3.8961000000000003E-2</v>
      </c>
      <c r="F116" s="16">
        <f>VLOOKUP($A116,'Reservation Data'!$C$7:$Q$257,6,FALSE)</f>
        <v>32</v>
      </c>
      <c r="G116" s="51">
        <f>TRUNC(F116/F117,6)</f>
        <v>4.5261000000000003E-2</v>
      </c>
      <c r="J116" s="15"/>
    </row>
    <row r="117" spans="1:10" x14ac:dyDescent="0.25">
      <c r="A117" s="63" t="s">
        <v>167</v>
      </c>
      <c r="B117" s="16">
        <f>VLOOKUP($A117,'Reservation Data'!$C$7:$Q$257,8,FALSE)</f>
        <v>630</v>
      </c>
      <c r="C117" s="51"/>
      <c r="D117" s="16">
        <f>VLOOKUP($A117,'Reservation Data'!$C$7:$Q$257,10,FALSE)</f>
        <v>77</v>
      </c>
      <c r="E117" s="51"/>
      <c r="F117" s="16">
        <f>VLOOKUP($A117,'Reservation Data'!$C$7:$Q$257,6,FALSE)</f>
        <v>707</v>
      </c>
      <c r="G117" s="51"/>
    </row>
    <row r="118" spans="1:10" x14ac:dyDescent="0.25">
      <c r="A118" s="63"/>
      <c r="B118" s="16"/>
      <c r="C118" s="51"/>
      <c r="D118" s="16"/>
      <c r="E118" s="51"/>
      <c r="F118" s="16"/>
      <c r="G118" s="51"/>
      <c r="J118" s="15"/>
    </row>
    <row r="119" spans="1:10" x14ac:dyDescent="0.25">
      <c r="A119" s="63" t="s">
        <v>273</v>
      </c>
      <c r="B119" s="16">
        <f>VLOOKUP($A119,'Reservation Data'!$C$7:$Q$257,8,FALSE)</f>
        <v>0</v>
      </c>
      <c r="C119" s="51">
        <f>TRUNC(B119/B120,6)</f>
        <v>0</v>
      </c>
      <c r="D119" s="16">
        <f>VLOOKUP($A119,'Reservation Data'!$C$7:$Q$257,10,FALSE)</f>
        <v>0</v>
      </c>
      <c r="E119" s="51">
        <f>TRUNC(D119/D120,6)</f>
        <v>0</v>
      </c>
      <c r="F119" s="16">
        <f>VLOOKUP($A119,'Reservation Data'!$C$7:$Q$257,6,FALSE)</f>
        <v>0</v>
      </c>
      <c r="G119" s="51">
        <f>TRUNC(F119/F120,6)</f>
        <v>0</v>
      </c>
    </row>
    <row r="120" spans="1:10" x14ac:dyDescent="0.25">
      <c r="A120" s="63" t="s">
        <v>155</v>
      </c>
      <c r="B120" s="16">
        <f>VLOOKUP($A120,'Reservation Data'!$C$7:$Q$257,8,FALSE)</f>
        <v>1350</v>
      </c>
      <c r="C120" s="51"/>
      <c r="D120" s="16">
        <f>VLOOKUP($A120,'Reservation Data'!$C$7:$Q$257,10,FALSE)</f>
        <v>122</v>
      </c>
      <c r="E120" s="51"/>
      <c r="F120" s="16">
        <f>VLOOKUP($A120,'Reservation Data'!$C$7:$Q$257,6,FALSE)</f>
        <v>1472</v>
      </c>
      <c r="G120" s="51"/>
    </row>
    <row r="121" spans="1:10" x14ac:dyDescent="0.25">
      <c r="A121" s="63"/>
      <c r="B121" s="16"/>
      <c r="C121" s="51"/>
      <c r="D121" s="16"/>
      <c r="E121" s="51"/>
      <c r="F121" s="16"/>
      <c r="G121" s="51"/>
      <c r="J121" s="15"/>
    </row>
    <row r="122" spans="1:10" x14ac:dyDescent="0.25">
      <c r="A122" s="63" t="s">
        <v>275</v>
      </c>
      <c r="B122" s="16">
        <f>VLOOKUP($A122,'Reservation Data'!$C$7:$Q$257,8,FALSE)</f>
        <v>52</v>
      </c>
      <c r="C122" s="51">
        <f>TRUNC(B122/B123,6)</f>
        <v>5.108E-2</v>
      </c>
      <c r="D122" s="16">
        <f>VLOOKUP($A122,'Reservation Data'!$C$7:$Q$257,10,FALSE)</f>
        <v>6</v>
      </c>
      <c r="E122" s="51">
        <f>TRUNC(D122/D123,6)</f>
        <v>3.6362999999999999E-2</v>
      </c>
      <c r="F122" s="16">
        <f>VLOOKUP($A122,'Reservation Data'!$C$7:$Q$257,6,FALSE)</f>
        <v>58</v>
      </c>
      <c r="G122" s="51">
        <f>TRUNC(F122/F123,6)</f>
        <v>4.9027000000000001E-2</v>
      </c>
    </row>
    <row r="123" spans="1:10" x14ac:dyDescent="0.25">
      <c r="A123" s="63" t="s">
        <v>157</v>
      </c>
      <c r="B123" s="16">
        <f>VLOOKUP($A123,'Reservation Data'!$C$7:$Q$257,8,FALSE)</f>
        <v>1018</v>
      </c>
      <c r="C123" s="51"/>
      <c r="D123" s="16">
        <f>VLOOKUP($A123,'Reservation Data'!$C$7:$Q$257,10,FALSE)</f>
        <v>165</v>
      </c>
      <c r="E123" s="51"/>
      <c r="F123" s="16">
        <f>VLOOKUP($A123,'Reservation Data'!$C$7:$Q$257,6,FALSE)</f>
        <v>1183</v>
      </c>
      <c r="G123" s="51"/>
    </row>
    <row r="124" spans="1:10" x14ac:dyDescent="0.25">
      <c r="A124" s="63"/>
      <c r="B124" s="16"/>
      <c r="C124" s="51"/>
      <c r="D124" s="16"/>
      <c r="E124" s="51"/>
      <c r="F124" s="16"/>
      <c r="G124" s="51"/>
      <c r="J124" s="15"/>
    </row>
    <row r="125" spans="1:10" x14ac:dyDescent="0.25">
      <c r="A125" s="63" t="s">
        <v>277</v>
      </c>
      <c r="B125" s="16">
        <f>VLOOKUP($A125,'Reservation Data'!$C$7:$Q$257,8,FALSE)</f>
        <v>200</v>
      </c>
      <c r="C125" s="51">
        <f>TRUNC(B125/B126,6)</f>
        <v>0.148148</v>
      </c>
      <c r="D125" s="16">
        <f>VLOOKUP($A125,'Reservation Data'!$C$7:$Q$257,10,FALSE)</f>
        <v>9</v>
      </c>
      <c r="E125" s="51">
        <f>TRUNC(D125/D126,6)</f>
        <v>7.3770000000000002E-2</v>
      </c>
      <c r="F125" s="16">
        <f>VLOOKUP($A125,'Reservation Data'!$C$7:$Q$257,6,FALSE)</f>
        <v>209</v>
      </c>
      <c r="G125" s="51">
        <f>TRUNC(F125/F126,6)</f>
        <v>0.141983</v>
      </c>
    </row>
    <row r="126" spans="1:10" x14ac:dyDescent="0.25">
      <c r="A126" s="63" t="s">
        <v>155</v>
      </c>
      <c r="B126" s="16">
        <f>VLOOKUP($A126,'Reservation Data'!$C$7:$Q$257,8,FALSE)</f>
        <v>1350</v>
      </c>
      <c r="C126" s="51"/>
      <c r="D126" s="16">
        <f>VLOOKUP($A126,'Reservation Data'!$C$7:$Q$257,10,FALSE)</f>
        <v>122</v>
      </c>
      <c r="E126" s="51"/>
      <c r="F126" s="16">
        <f>VLOOKUP($A126,'Reservation Data'!$C$7:$Q$257,6,FALSE)</f>
        <v>1472</v>
      </c>
      <c r="G126" s="51"/>
      <c r="J126" s="15"/>
    </row>
    <row r="127" spans="1:10" x14ac:dyDescent="0.25">
      <c r="A127" s="63"/>
      <c r="B127" s="16"/>
      <c r="C127" s="51"/>
      <c r="D127" s="16"/>
      <c r="E127" s="51"/>
      <c r="F127" s="16"/>
      <c r="G127" s="51"/>
    </row>
    <row r="128" spans="1:10" x14ac:dyDescent="0.25">
      <c r="A128" s="63" t="s">
        <v>279</v>
      </c>
      <c r="B128" s="16">
        <f>VLOOKUP($A128,'Reservation Data'!$C$7:$Q$257,8,FALSE)</f>
        <v>21</v>
      </c>
      <c r="C128" s="51">
        <f>TRUNC(B128/B129,6)</f>
        <v>4.4650000000000002E-3</v>
      </c>
      <c r="D128" s="16">
        <f>VLOOKUP($A128,'Reservation Data'!$C$7:$Q$257,10,FALSE)</f>
        <v>3</v>
      </c>
      <c r="E128" s="51">
        <f>TRUNC(D128/D129,6)</f>
        <v>7.2989999999999999E-3</v>
      </c>
      <c r="F128" s="16">
        <f>VLOOKUP($A128,'Reservation Data'!$C$7:$Q$257,6,FALSE)</f>
        <v>24</v>
      </c>
      <c r="G128" s="51">
        <f>TRUNC(F128/F129,6)</f>
        <v>4.692E-3</v>
      </c>
    </row>
    <row r="129" spans="1:10" x14ac:dyDescent="0.25">
      <c r="A129" s="63" t="s">
        <v>187</v>
      </c>
      <c r="B129" s="16">
        <f>VLOOKUP($A129,'Reservation Data'!$C$7:$Q$257,8,FALSE)</f>
        <v>4703</v>
      </c>
      <c r="C129" s="51"/>
      <c r="D129" s="16">
        <f>VLOOKUP($A129,'Reservation Data'!$C$7:$Q$257,10,FALSE)</f>
        <v>411</v>
      </c>
      <c r="E129" s="51"/>
      <c r="F129" s="16">
        <f>VLOOKUP($A129,'Reservation Data'!$C$7:$Q$257,6,FALSE)</f>
        <v>5114</v>
      </c>
      <c r="G129" s="51"/>
      <c r="J129" s="15"/>
    </row>
    <row r="130" spans="1:10" x14ac:dyDescent="0.25">
      <c r="A130" s="63"/>
      <c r="B130" s="16"/>
      <c r="C130" s="51"/>
      <c r="D130" s="16"/>
      <c r="E130" s="51"/>
      <c r="F130" s="16"/>
      <c r="G130" s="51"/>
    </row>
    <row r="131" spans="1:10" x14ac:dyDescent="0.25">
      <c r="A131" s="63" t="s">
        <v>281</v>
      </c>
      <c r="B131" s="16">
        <f>VLOOKUP($A131,'Reservation Data'!$C$7:$Q$257,8,FALSE)</f>
        <v>21</v>
      </c>
      <c r="C131" s="51">
        <f>TRUNC(B131/B132,6)</f>
        <v>4.4650000000000002E-3</v>
      </c>
      <c r="D131" s="16">
        <f>VLOOKUP($A131,'Reservation Data'!$C$7:$Q$257,10,FALSE)</f>
        <v>5</v>
      </c>
      <c r="E131" s="51">
        <f>TRUNC(D131/D132,6)</f>
        <v>1.2165E-2</v>
      </c>
      <c r="F131" s="16">
        <f>VLOOKUP($A131,'Reservation Data'!$C$7:$Q$257,6,FALSE)</f>
        <v>26</v>
      </c>
      <c r="G131" s="51">
        <f>TRUNC(F131/F132,6)</f>
        <v>5.084E-3</v>
      </c>
      <c r="J131" s="15"/>
    </row>
    <row r="132" spans="1:10" x14ac:dyDescent="0.25">
      <c r="A132" s="63" t="s">
        <v>187</v>
      </c>
      <c r="B132" s="16">
        <f>VLOOKUP($A132,'Reservation Data'!$C$7:$Q$257,8,FALSE)</f>
        <v>4703</v>
      </c>
      <c r="C132" s="51"/>
      <c r="D132" s="16">
        <f>VLOOKUP($A132,'Reservation Data'!$C$7:$Q$257,10,FALSE)</f>
        <v>411</v>
      </c>
      <c r="E132" s="51"/>
      <c r="F132" s="16">
        <f>VLOOKUP($A132,'Reservation Data'!$C$7:$Q$257,6,FALSE)</f>
        <v>5114</v>
      </c>
      <c r="G132" s="51"/>
    </row>
    <row r="133" spans="1:10" x14ac:dyDescent="0.25">
      <c r="A133" s="63"/>
      <c r="B133" s="16"/>
      <c r="C133" s="51"/>
      <c r="D133" s="16"/>
      <c r="E133" s="51"/>
      <c r="F133" s="16"/>
      <c r="G133" s="51"/>
      <c r="J133" s="15"/>
    </row>
    <row r="134" spans="1:10" x14ac:dyDescent="0.25">
      <c r="A134" s="63" t="s">
        <v>283</v>
      </c>
      <c r="B134" s="16">
        <f>VLOOKUP($A134,'Reservation Data'!$C$7:$Q$257,8,FALSE)</f>
        <v>32</v>
      </c>
      <c r="C134" s="51">
        <f>TRUNC(B134/B135,6)</f>
        <v>5.2900000000000004E-3</v>
      </c>
      <c r="D134" s="16">
        <f>VLOOKUP($A134,'Reservation Data'!$C$7:$Q$257,10,FALSE)</f>
        <v>4</v>
      </c>
      <c r="E134" s="51">
        <f>TRUNC(D134/D135,6)</f>
        <v>2.892E-3</v>
      </c>
      <c r="F134" s="16">
        <f>VLOOKUP($A134,'Reservation Data'!$C$7:$Q$257,6,FALSE)</f>
        <v>36</v>
      </c>
      <c r="G134" s="51">
        <f>TRUNC(F134/F135,6)</f>
        <v>4.8430000000000001E-3</v>
      </c>
    </row>
    <row r="135" spans="1:10" customFormat="1" x14ac:dyDescent="0.25">
      <c r="A135" s="63" t="s">
        <v>145</v>
      </c>
      <c r="B135" s="16">
        <f>VLOOKUP($A135,'Reservation Data'!$C$7:$Q$257,8,FALSE)</f>
        <v>6049</v>
      </c>
      <c r="C135" s="51"/>
      <c r="D135" s="16">
        <f>VLOOKUP($A135,'Reservation Data'!$C$7:$Q$257,10,FALSE)</f>
        <v>1383</v>
      </c>
      <c r="E135" s="51"/>
      <c r="F135" s="16">
        <f>VLOOKUP($A135,'Reservation Data'!$C$7:$Q$257,6,FALSE)</f>
        <v>7432</v>
      </c>
      <c r="G135" s="51"/>
      <c r="I135" s="14"/>
    </row>
    <row r="136" spans="1:10" customFormat="1" x14ac:dyDescent="0.25">
      <c r="A136" s="63"/>
      <c r="I136" s="14"/>
    </row>
    <row r="137" spans="1:10" customFormat="1" x14ac:dyDescent="0.25">
      <c r="A137" s="63" t="s">
        <v>285</v>
      </c>
      <c r="B137" s="16">
        <f>VLOOKUP($A137,'Reservation Data'!$C$7:$Q$257,8,FALSE)</f>
        <v>0</v>
      </c>
      <c r="C137" s="51">
        <f>TRUNC(B137/B138,6)</f>
        <v>0</v>
      </c>
      <c r="D137" s="16">
        <f>VLOOKUP($A137,'Reservation Data'!$C$7:$Q$257,10,FALSE)</f>
        <v>0</v>
      </c>
      <c r="E137" s="51">
        <f>TRUNC(D137/D138,6)</f>
        <v>0</v>
      </c>
      <c r="F137" s="16">
        <f>VLOOKUP($A137,'Reservation Data'!$C$7:$Q$257,6,FALSE)</f>
        <v>0</v>
      </c>
      <c r="G137" s="51">
        <f>TRUNC(F137/F138,6)</f>
        <v>0</v>
      </c>
      <c r="I137" s="14"/>
    </row>
    <row r="138" spans="1:10" customFormat="1" x14ac:dyDescent="0.25">
      <c r="A138" s="63" t="s">
        <v>189</v>
      </c>
      <c r="B138" s="16">
        <f>VLOOKUP($A138,'Reservation Data'!$C$7:$Q$257,8,FALSE)</f>
        <v>2032</v>
      </c>
      <c r="C138" s="51"/>
      <c r="D138" s="16">
        <f>VLOOKUP($A138,'Reservation Data'!$C$7:$Q$257,10,FALSE)</f>
        <v>793</v>
      </c>
      <c r="E138" s="51"/>
      <c r="F138" s="16">
        <f>VLOOKUP($A138,'Reservation Data'!$C$7:$Q$257,6,FALSE)</f>
        <v>2825</v>
      </c>
      <c r="G138" s="51"/>
      <c r="I138" s="14"/>
    </row>
    <row r="139" spans="1:10" customFormat="1" x14ac:dyDescent="0.25">
      <c r="A139" s="63"/>
      <c r="I139" s="14"/>
    </row>
    <row r="140" spans="1:10" customFormat="1" x14ac:dyDescent="0.25">
      <c r="A140" s="63" t="s">
        <v>287</v>
      </c>
      <c r="B140" s="16">
        <f>VLOOKUP($A140,'Reservation Data'!$C$7:$Q$257,8,FALSE)</f>
        <v>17</v>
      </c>
      <c r="C140" s="51">
        <f>TRUNC(B140/B141,6)</f>
        <v>8.4320000000000003E-3</v>
      </c>
      <c r="D140" s="16">
        <f>VLOOKUP($A140,'Reservation Data'!$C$7:$Q$257,10,FALSE)</f>
        <v>0</v>
      </c>
      <c r="E140" s="51">
        <f>TRUNC(D140/D141,6)</f>
        <v>0</v>
      </c>
      <c r="F140" s="16">
        <f>VLOOKUP($A140,'Reservation Data'!$C$7:$Q$257,6,FALSE)</f>
        <v>17</v>
      </c>
      <c r="G140" s="51">
        <f>TRUNC(F140/F141,6)</f>
        <v>6.5839999999999996E-3</v>
      </c>
      <c r="I140" s="14"/>
    </row>
    <row r="141" spans="1:10" customFormat="1" x14ac:dyDescent="0.25">
      <c r="A141" s="63" t="s">
        <v>195</v>
      </c>
      <c r="B141" s="16">
        <f>VLOOKUP($A141,'Reservation Data'!$C$7:$Q$257,8,FALSE)</f>
        <v>2016</v>
      </c>
      <c r="C141" s="51"/>
      <c r="D141" s="16">
        <f>VLOOKUP($A141,'Reservation Data'!$C$7:$Q$257,10,FALSE)</f>
        <v>566</v>
      </c>
      <c r="E141" s="51"/>
      <c r="F141" s="16">
        <f>VLOOKUP($A141,'Reservation Data'!$C$7:$Q$257,6,FALSE)</f>
        <v>2582</v>
      </c>
      <c r="G141" s="51"/>
      <c r="I141" s="14"/>
    </row>
    <row r="142" spans="1:10" customFormat="1" x14ac:dyDescent="0.25">
      <c r="A142" s="63"/>
      <c r="I142" s="14"/>
    </row>
    <row r="143" spans="1:10" customFormat="1" x14ac:dyDescent="0.25">
      <c r="A143" s="63" t="s">
        <v>289</v>
      </c>
      <c r="B143" s="16">
        <f>VLOOKUP($A143,'Reservation Data'!$C$7:$Q$257,8,FALSE)</f>
        <v>30</v>
      </c>
      <c r="C143" s="51">
        <f>TRUNC(B143/B144,6)</f>
        <v>1.6882000000000001E-2</v>
      </c>
      <c r="D143" s="16">
        <f>VLOOKUP($A143,'Reservation Data'!$C$7:$Q$257,10,FALSE)</f>
        <v>7</v>
      </c>
      <c r="E143" s="51">
        <f>TRUNC(D143/D144,6)</f>
        <v>2.0527E-2</v>
      </c>
      <c r="F143" s="16">
        <f>VLOOKUP($A143,'Reservation Data'!$C$7:$Q$257,6,FALSE)</f>
        <v>37</v>
      </c>
      <c r="G143" s="51">
        <f>TRUNC(F143/F144,6)</f>
        <v>1.7468999999999998E-2</v>
      </c>
      <c r="I143" s="14"/>
    </row>
    <row r="144" spans="1:10" customFormat="1" x14ac:dyDescent="0.25">
      <c r="A144" s="63" t="s">
        <v>151</v>
      </c>
      <c r="B144" s="16">
        <f>VLOOKUP($A144,'Reservation Data'!$C$7:$Q$257,8,FALSE)</f>
        <v>1777</v>
      </c>
      <c r="C144" s="51"/>
      <c r="D144" s="16">
        <f>VLOOKUP($A144,'Reservation Data'!$C$7:$Q$257,10,FALSE)</f>
        <v>341</v>
      </c>
      <c r="E144" s="51"/>
      <c r="F144" s="16">
        <f>VLOOKUP($A144,'Reservation Data'!$C$7:$Q$257,6,FALSE)</f>
        <v>2118</v>
      </c>
      <c r="G144" s="51"/>
      <c r="I144" s="14"/>
    </row>
    <row r="145" spans="1:9" customFormat="1" x14ac:dyDescent="0.25">
      <c r="A145" s="63"/>
      <c r="I145" s="14"/>
    </row>
    <row r="146" spans="1:9" customFormat="1" x14ac:dyDescent="0.25">
      <c r="A146" s="63" t="s">
        <v>291</v>
      </c>
      <c r="B146" s="16">
        <f>VLOOKUP($A146,'Reservation Data'!$C$7:$Q$257,8,FALSE)</f>
        <v>217</v>
      </c>
      <c r="C146" s="51">
        <f>TRUNC(B146/B147,6)</f>
        <v>4.614E-2</v>
      </c>
      <c r="D146" s="16">
        <f>VLOOKUP($A146,'Reservation Data'!$C$7:$Q$257,10,FALSE)</f>
        <v>25</v>
      </c>
      <c r="E146" s="51">
        <f>TRUNC(D146/D147,6)</f>
        <v>6.0826999999999999E-2</v>
      </c>
      <c r="F146" s="16">
        <f>VLOOKUP($A146,'Reservation Data'!$C$7:$Q$257,6,FALSE)</f>
        <v>242</v>
      </c>
      <c r="G146" s="51">
        <f>TRUNC(F146/F147,6)</f>
        <v>4.7321000000000002E-2</v>
      </c>
      <c r="I146" s="14"/>
    </row>
    <row r="147" spans="1:9" customFormat="1" x14ac:dyDescent="0.25">
      <c r="A147" s="63" t="s">
        <v>187</v>
      </c>
      <c r="B147" s="16">
        <f>VLOOKUP($A147,'Reservation Data'!$C$7:$Q$257,8,FALSE)</f>
        <v>4703</v>
      </c>
      <c r="C147" s="51"/>
      <c r="D147" s="16">
        <f>VLOOKUP($A147,'Reservation Data'!$C$7:$Q$257,10,FALSE)</f>
        <v>411</v>
      </c>
      <c r="E147" s="51"/>
      <c r="F147" s="16">
        <f>VLOOKUP($A147,'Reservation Data'!$C$7:$Q$257,6,FALSE)</f>
        <v>5114</v>
      </c>
      <c r="G147" s="51"/>
      <c r="I147" s="14"/>
    </row>
    <row r="148" spans="1:9" customFormat="1" x14ac:dyDescent="0.25">
      <c r="A148" s="63"/>
      <c r="I148" s="14"/>
    </row>
    <row r="149" spans="1:9" customFormat="1" x14ac:dyDescent="0.25">
      <c r="A149" s="63" t="s">
        <v>293</v>
      </c>
      <c r="B149" s="16">
        <f>VLOOKUP($A149,'Reservation Data'!$C$7:$Q$257,8,FALSE)</f>
        <v>0</v>
      </c>
      <c r="C149" s="51">
        <f>TRUNC(B149/B150,6)</f>
        <v>0</v>
      </c>
      <c r="D149" s="16">
        <f>VLOOKUP($A149,'Reservation Data'!$C$7:$Q$257,10,FALSE)</f>
        <v>0</v>
      </c>
      <c r="E149" s="51">
        <f>TRUNC(D149/D150,6)</f>
        <v>0</v>
      </c>
      <c r="F149" s="16">
        <f>VLOOKUP($A149,'Reservation Data'!$C$7:$Q$257,6,FALSE)</f>
        <v>0</v>
      </c>
      <c r="G149" s="51">
        <f>TRUNC(F149/F150,6)</f>
        <v>0</v>
      </c>
      <c r="I149" s="14"/>
    </row>
    <row r="150" spans="1:9" customFormat="1" x14ac:dyDescent="0.25">
      <c r="A150" s="63" t="s">
        <v>171</v>
      </c>
      <c r="B150" s="16">
        <f>VLOOKUP($A150,'Reservation Data'!$C$7:$Q$257,8,FALSE)</f>
        <v>3580</v>
      </c>
      <c r="C150" s="51"/>
      <c r="D150" s="16">
        <f>VLOOKUP($A150,'Reservation Data'!$C$7:$Q$257,10,FALSE)</f>
        <v>782</v>
      </c>
      <c r="E150" s="51"/>
      <c r="F150" s="16">
        <f>VLOOKUP($A150,'Reservation Data'!$C$7:$Q$257,6,FALSE)</f>
        <v>4362</v>
      </c>
      <c r="G150" s="51"/>
      <c r="I150" s="14"/>
    </row>
    <row r="151" spans="1:9" customFormat="1" x14ac:dyDescent="0.25">
      <c r="A151" s="63"/>
      <c r="I151" s="14"/>
    </row>
    <row r="152" spans="1:9" customFormat="1" x14ac:dyDescent="0.25">
      <c r="A152" s="63" t="s">
        <v>295</v>
      </c>
      <c r="B152" s="16">
        <f>VLOOKUP($A152,'Reservation Data'!$C$7:$Q$257,8,FALSE)</f>
        <v>810</v>
      </c>
      <c r="C152" s="51">
        <f>TRUNC(B152/B153,6)</f>
        <v>0.32661200000000001</v>
      </c>
      <c r="D152" s="16">
        <f>VLOOKUP($A152,'Reservation Data'!$C$7:$Q$257,10,FALSE)</f>
        <v>89</v>
      </c>
      <c r="E152" s="51">
        <f>TRUNC(D152/D153,6)</f>
        <v>0.24517900000000001</v>
      </c>
      <c r="F152" s="16">
        <f>VLOOKUP($A152,'Reservation Data'!$C$7:$Q$257,6,FALSE)</f>
        <v>899</v>
      </c>
      <c r="G152" s="51">
        <f>TRUNC(F152/F153,6)</f>
        <v>0.31621500000000002</v>
      </c>
      <c r="I152" s="14"/>
    </row>
    <row r="153" spans="1:9" customFormat="1" x14ac:dyDescent="0.25">
      <c r="A153" s="63" t="s">
        <v>179</v>
      </c>
      <c r="B153" s="16">
        <f>VLOOKUP($A153,'Reservation Data'!$C$7:$Q$257,8,FALSE)</f>
        <v>2480</v>
      </c>
      <c r="C153" s="51"/>
      <c r="D153" s="16">
        <f>VLOOKUP($A153,'Reservation Data'!$C$7:$Q$257,10,FALSE)</f>
        <v>363</v>
      </c>
      <c r="E153" s="51"/>
      <c r="F153" s="16">
        <f>VLOOKUP($A153,'Reservation Data'!$C$7:$Q$257,6,FALSE)</f>
        <v>2843</v>
      </c>
      <c r="G153" s="51"/>
      <c r="I153" s="14"/>
    </row>
    <row r="154" spans="1:9" customFormat="1" x14ac:dyDescent="0.25">
      <c r="A154" s="63"/>
      <c r="I154" s="14"/>
    </row>
    <row r="155" spans="1:9" customFormat="1" x14ac:dyDescent="0.25">
      <c r="A155" s="63" t="s">
        <v>297</v>
      </c>
      <c r="B155" s="16">
        <f>VLOOKUP($A155,'Reservation Data'!$C$7:$Q$257,8,FALSE)</f>
        <v>34</v>
      </c>
      <c r="C155" s="51">
        <f>TRUNC(B155/B156,6)</f>
        <v>5.62E-3</v>
      </c>
      <c r="D155" s="16">
        <f>VLOOKUP($A155,'Reservation Data'!$C$7:$Q$257,10,FALSE)</f>
        <v>12</v>
      </c>
      <c r="E155" s="51">
        <f>TRUNC(D155/D156,6)</f>
        <v>8.6759999999999997E-3</v>
      </c>
      <c r="F155" s="16">
        <f>VLOOKUP($A155,'Reservation Data'!$C$7:$Q$257,6,FALSE)</f>
        <v>46</v>
      </c>
      <c r="G155" s="51">
        <f>TRUNC(F155/F156,6)</f>
        <v>6.1890000000000001E-3</v>
      </c>
      <c r="I155" s="14"/>
    </row>
    <row r="156" spans="1:9" customFormat="1" x14ac:dyDescent="0.25">
      <c r="A156" s="63" t="s">
        <v>145</v>
      </c>
      <c r="B156" s="16">
        <f>VLOOKUP($A156,'Reservation Data'!$C$7:$Q$257,8,FALSE)</f>
        <v>6049</v>
      </c>
      <c r="C156" s="51"/>
      <c r="D156" s="16">
        <f>VLOOKUP($A156,'Reservation Data'!$C$7:$Q$257,10,FALSE)</f>
        <v>1383</v>
      </c>
      <c r="E156" s="51"/>
      <c r="F156" s="16">
        <f>VLOOKUP($A156,'Reservation Data'!$C$7:$Q$257,6,FALSE)</f>
        <v>7432</v>
      </c>
      <c r="G156" s="51"/>
      <c r="I156" s="14"/>
    </row>
    <row r="157" spans="1:9" customFormat="1" x14ac:dyDescent="0.25">
      <c r="A157" s="63"/>
      <c r="I157" s="14"/>
    </row>
    <row r="158" spans="1:9" x14ac:dyDescent="0.25">
      <c r="A158" s="14" t="s">
        <v>299</v>
      </c>
      <c r="B158" s="16">
        <f>VLOOKUP($A158,'Reservation Data'!$C$7:$Q$257,8,FALSE)</f>
        <v>40</v>
      </c>
      <c r="C158" s="51">
        <f>TRUNC(B158/B159,6)</f>
        <v>1.6070000000000001E-2</v>
      </c>
      <c r="D158" s="16">
        <f>VLOOKUP($A158,'Reservation Data'!$C$7:$Q$257,10,FALSE)</f>
        <v>7</v>
      </c>
      <c r="E158" s="51">
        <f>TRUNC(D158/D159,6)</f>
        <v>7.9089999999999994E-3</v>
      </c>
      <c r="F158" s="16">
        <f>VLOOKUP($A158,'Reservation Data'!$C$7:$Q$257,6,FALSE)</f>
        <v>47</v>
      </c>
      <c r="G158" s="51">
        <f>TRUNC(F158/F159,6)</f>
        <v>1.393E-2</v>
      </c>
    </row>
    <row r="159" spans="1:9" x14ac:dyDescent="0.25">
      <c r="A159" s="63" t="s">
        <v>175</v>
      </c>
      <c r="B159" s="16">
        <f>VLOOKUP($A159,'Reservation Data'!$C$7:$Q$257,8,FALSE)</f>
        <v>2489</v>
      </c>
      <c r="C159" s="51"/>
      <c r="D159" s="16">
        <f>VLOOKUP($A159,'Reservation Data'!$C$7:$Q$257,10,FALSE)</f>
        <v>885</v>
      </c>
      <c r="E159" s="51"/>
      <c r="F159" s="16">
        <f>VLOOKUP($A159,'Reservation Data'!$C$7:$Q$257,6,FALSE)</f>
        <v>3374</v>
      </c>
      <c r="G159" s="51"/>
    </row>
    <row r="160" spans="1:9" x14ac:dyDescent="0.25">
      <c r="B160" s="16"/>
      <c r="C160" s="16"/>
      <c r="D160" s="16"/>
      <c r="E160" s="16"/>
      <c r="F160" s="16"/>
      <c r="G160" s="16"/>
    </row>
    <row r="161" spans="1:7" x14ac:dyDescent="0.25">
      <c r="A161" s="14" t="s">
        <v>301</v>
      </c>
      <c r="B161" s="16">
        <f>VLOOKUP($A161,'Reservation Data'!$C$7:$Q$257,8,FALSE)</f>
        <v>1066</v>
      </c>
      <c r="C161" s="51">
        <f>TRUNC(B161/B162,6)</f>
        <v>0.59988699999999995</v>
      </c>
      <c r="D161" s="16">
        <f>VLOOKUP($A161,'Reservation Data'!$C$7:$Q$257,10,FALSE)</f>
        <v>112</v>
      </c>
      <c r="E161" s="51">
        <f>TRUNC(D161/D162,6)</f>
        <v>0.32844499999999999</v>
      </c>
      <c r="F161" s="16">
        <f>VLOOKUP($A161,'Reservation Data'!$C$7:$Q$257,6,FALSE)</f>
        <v>1178</v>
      </c>
      <c r="G161" s="51">
        <f>TRUNC(F161/F162,6)</f>
        <v>0.55618500000000004</v>
      </c>
    </row>
    <row r="162" spans="1:7" x14ac:dyDescent="0.25">
      <c r="A162" s="63" t="s">
        <v>151</v>
      </c>
      <c r="B162" s="16">
        <f>VLOOKUP($A162,'Reservation Data'!$C$7:$Q$257,8,FALSE)</f>
        <v>1777</v>
      </c>
      <c r="C162" s="51"/>
      <c r="D162" s="16">
        <f>VLOOKUP($A162,'Reservation Data'!$C$7:$Q$257,10,FALSE)</f>
        <v>341</v>
      </c>
      <c r="E162" s="51"/>
      <c r="F162" s="16">
        <f>VLOOKUP($A162,'Reservation Data'!$C$7:$Q$257,6,FALSE)</f>
        <v>2118</v>
      </c>
      <c r="G162" s="51"/>
    </row>
    <row r="163" spans="1:7" x14ac:dyDescent="0.25">
      <c r="B163" s="16"/>
      <c r="D163" s="16"/>
      <c r="F163" s="16"/>
    </row>
    <row r="164" spans="1:7" x14ac:dyDescent="0.25">
      <c r="A164" s="14" t="s">
        <v>303</v>
      </c>
      <c r="B164" s="16">
        <f>VLOOKUP($A164,'Reservation Data'!$C$7:$Q$257,8,FALSE)</f>
        <v>9</v>
      </c>
      <c r="C164" s="51">
        <f>TRUNC(B164/B165,6)</f>
        <v>3.0109999999999998E-3</v>
      </c>
      <c r="D164" s="16">
        <f>VLOOKUP($A164,'Reservation Data'!$C$7:$Q$257,10,FALSE)</f>
        <v>12</v>
      </c>
      <c r="E164" s="51">
        <f>TRUNC(D164/D165,6)</f>
        <v>3.9734999999999999E-2</v>
      </c>
      <c r="F164" s="16">
        <f>VLOOKUP($A164,'Reservation Data'!$C$7:$Q$257,6,FALSE)</f>
        <v>21</v>
      </c>
      <c r="G164" s="51">
        <f>TRUNC(F164/F165,6)</f>
        <v>6.3810000000000004E-3</v>
      </c>
    </row>
    <row r="165" spans="1:7" x14ac:dyDescent="0.25">
      <c r="A165" s="63" t="s">
        <v>185</v>
      </c>
      <c r="B165" s="16">
        <f>VLOOKUP($A165,'Reservation Data'!$C$7:$Q$257,8,FALSE)</f>
        <v>2989</v>
      </c>
      <c r="C165" s="51"/>
      <c r="D165" s="16">
        <f>VLOOKUP($A165,'Reservation Data'!$C$7:$Q$257,10,FALSE)</f>
        <v>302</v>
      </c>
      <c r="E165" s="51"/>
      <c r="F165" s="16">
        <f>VLOOKUP($A165,'Reservation Data'!$C$7:$Q$257,6,FALSE)</f>
        <v>3291</v>
      </c>
      <c r="G165" s="51"/>
    </row>
    <row r="166" spans="1:7" x14ac:dyDescent="0.25">
      <c r="B166" s="16"/>
      <c r="C166" s="51"/>
      <c r="D166" s="16"/>
      <c r="E166" s="51"/>
      <c r="F166" s="16"/>
      <c r="G166" s="51"/>
    </row>
    <row r="167" spans="1:7" x14ac:dyDescent="0.25">
      <c r="A167" s="14" t="s">
        <v>305</v>
      </c>
      <c r="B167" s="16">
        <f>VLOOKUP($A167,'Reservation Data'!$C$7:$Q$257,8,FALSE)</f>
        <v>3282</v>
      </c>
      <c r="C167" s="51">
        <f>TRUNC(B167/B168,6)</f>
        <v>0.19028200000000001</v>
      </c>
      <c r="D167" s="16">
        <f>VLOOKUP($A167,'Reservation Data'!$C$7:$Q$257,10,FALSE)</f>
        <v>235</v>
      </c>
      <c r="E167" s="51">
        <f>TRUNC(D167/D168,6)</f>
        <v>0.244029</v>
      </c>
      <c r="F167" s="16">
        <f>VLOOKUP($A167,'Reservation Data'!$C$7:$Q$257,6,FALSE)</f>
        <v>3517</v>
      </c>
      <c r="G167" s="51">
        <f>TRUNC(F167/F168,6)</f>
        <v>0.19312499999999999</v>
      </c>
    </row>
    <row r="168" spans="1:7" x14ac:dyDescent="0.25">
      <c r="A168" s="63" t="s">
        <v>159</v>
      </c>
      <c r="B168" s="16">
        <f>VLOOKUP($A168,'Reservation Data'!$C$7:$Q$257,8,FALSE)</f>
        <v>17248</v>
      </c>
      <c r="C168" s="51"/>
      <c r="D168" s="16">
        <f>VLOOKUP($A168,'Reservation Data'!$C$7:$Q$257,10,FALSE)</f>
        <v>963</v>
      </c>
      <c r="E168" s="51"/>
      <c r="F168" s="16">
        <f>VLOOKUP($A168,'Reservation Data'!$C$7:$Q$257,6,FALSE)</f>
        <v>18211</v>
      </c>
      <c r="G168" s="51"/>
    </row>
    <row r="169" spans="1:7" x14ac:dyDescent="0.25">
      <c r="B169" s="16"/>
      <c r="C169" s="51"/>
      <c r="D169" s="16"/>
      <c r="E169" s="51"/>
      <c r="F169" s="16"/>
      <c r="G169" s="51"/>
    </row>
    <row r="170" spans="1:7" x14ac:dyDescent="0.25">
      <c r="A170" s="14" t="s">
        <v>307</v>
      </c>
      <c r="B170" s="16">
        <f>VLOOKUP($A170,'Reservation Data'!$C$7:$Q$257,8,FALSE)</f>
        <v>3</v>
      </c>
      <c r="C170" s="51">
        <f>TRUNC(B170/B171,6)</f>
        <v>1.003E-3</v>
      </c>
      <c r="D170" s="16">
        <f>VLOOKUP($A170,'Reservation Data'!$C$7:$Q$257,10,FALSE)</f>
        <v>5</v>
      </c>
      <c r="E170" s="51">
        <f>TRUNC(D170/D171,6)</f>
        <v>1.6556000000000001E-2</v>
      </c>
      <c r="F170" s="16">
        <f>VLOOKUP($A170,'Reservation Data'!$C$7:$Q$257,6,FALSE)</f>
        <v>8</v>
      </c>
      <c r="G170" s="51">
        <f>TRUNC(F170/F171,6)</f>
        <v>2.4299999999999999E-3</v>
      </c>
    </row>
    <row r="171" spans="1:7" x14ac:dyDescent="0.25">
      <c r="A171" s="63" t="s">
        <v>185</v>
      </c>
      <c r="B171" s="16">
        <f>VLOOKUP($A171,'Reservation Data'!$C$7:$Q$257,8,FALSE)</f>
        <v>2989</v>
      </c>
      <c r="C171" s="51"/>
      <c r="D171" s="16">
        <f>VLOOKUP($A171,'Reservation Data'!$C$7:$Q$257,10,FALSE)</f>
        <v>302</v>
      </c>
      <c r="E171" s="51"/>
      <c r="F171" s="16">
        <f>VLOOKUP($A171,'Reservation Data'!$C$7:$Q$257,6,FALSE)</f>
        <v>3291</v>
      </c>
      <c r="G171" s="51"/>
    </row>
    <row r="172" spans="1:7" x14ac:dyDescent="0.25">
      <c r="B172" s="16"/>
      <c r="C172" s="16"/>
      <c r="D172" s="16"/>
      <c r="E172" s="16"/>
      <c r="F172" s="16"/>
      <c r="G172" s="16"/>
    </row>
    <row r="173" spans="1:7" x14ac:dyDescent="0.25">
      <c r="A173" s="14" t="s">
        <v>309</v>
      </c>
      <c r="B173" s="16">
        <f>VLOOKUP($A173,'Reservation Data'!$C$7:$Q$257,8,FALSE)</f>
        <v>79</v>
      </c>
      <c r="C173" s="51">
        <f>TRUNC(B173/B174,6)</f>
        <v>1.306E-2</v>
      </c>
      <c r="D173" s="16">
        <f>VLOOKUP($A173,'Reservation Data'!$C$7:$Q$257,10,FALSE)</f>
        <v>37</v>
      </c>
      <c r="E173" s="51">
        <f>TRUNC(D173/D174,6)</f>
        <v>2.6752999999999999E-2</v>
      </c>
      <c r="F173" s="16">
        <f>VLOOKUP($A173,'Reservation Data'!$C$7:$Q$257,6,FALSE)</f>
        <v>116</v>
      </c>
      <c r="G173" s="51">
        <f>TRUNC(F173/F174,6)</f>
        <v>1.5608E-2</v>
      </c>
    </row>
    <row r="174" spans="1:7" x14ac:dyDescent="0.25">
      <c r="A174" s="63" t="s">
        <v>145</v>
      </c>
      <c r="B174" s="16">
        <f>VLOOKUP($A174,'Reservation Data'!$C$7:$Q$257,8,FALSE)</f>
        <v>6049</v>
      </c>
      <c r="C174" s="51"/>
      <c r="D174" s="16">
        <f>VLOOKUP($A174,'Reservation Data'!$C$7:$Q$257,10,FALSE)</f>
        <v>1383</v>
      </c>
      <c r="E174" s="51"/>
      <c r="F174" s="16">
        <f>VLOOKUP($A174,'Reservation Data'!$C$7:$Q$257,6,FALSE)</f>
        <v>7432</v>
      </c>
      <c r="G174" s="51"/>
    </row>
    <row r="175" spans="1:7" x14ac:dyDescent="0.25">
      <c r="B175" s="16"/>
      <c r="C175" s="51"/>
      <c r="D175" s="16"/>
      <c r="E175" s="51"/>
      <c r="F175" s="16"/>
      <c r="G175" s="51"/>
    </row>
    <row r="176" spans="1:7" x14ac:dyDescent="0.25">
      <c r="A176" s="14" t="s">
        <v>311</v>
      </c>
      <c r="B176" s="16">
        <f>VLOOKUP($A176,'Reservation Data'!$C$7:$Q$257,8,FALSE)</f>
        <v>32</v>
      </c>
      <c r="C176" s="51">
        <f>TRUNC(B176/B177,6)</f>
        <v>5.0792999999999998E-2</v>
      </c>
      <c r="D176" s="16">
        <f>VLOOKUP($A176,'Reservation Data'!$C$7:$Q$257,10,FALSE)</f>
        <v>0</v>
      </c>
      <c r="E176" s="51">
        <f>TRUNC(D176/D177,6)</f>
        <v>0</v>
      </c>
      <c r="F176" s="16">
        <f>VLOOKUP($A176,'Reservation Data'!$C$7:$Q$257,6,FALSE)</f>
        <v>32</v>
      </c>
      <c r="G176" s="51">
        <f>TRUNC(F176/F177,6)</f>
        <v>4.5261000000000003E-2</v>
      </c>
    </row>
    <row r="177" spans="1:7" x14ac:dyDescent="0.25">
      <c r="A177" s="63" t="s">
        <v>167</v>
      </c>
      <c r="B177" s="16">
        <f>VLOOKUP($A177,'Reservation Data'!$C$7:$Q$257,8,FALSE)</f>
        <v>630</v>
      </c>
      <c r="C177" s="51"/>
      <c r="D177" s="16">
        <f>VLOOKUP($A177,'Reservation Data'!$C$7:$Q$257,10,FALSE)</f>
        <v>77</v>
      </c>
      <c r="E177" s="51"/>
      <c r="F177" s="16">
        <f>VLOOKUP($A177,'Reservation Data'!$C$7:$Q$257,6,FALSE)</f>
        <v>707</v>
      </c>
      <c r="G177" s="51"/>
    </row>
    <row r="178" spans="1:7" x14ac:dyDescent="0.25">
      <c r="B178" s="16"/>
      <c r="C178" s="16"/>
      <c r="D178" s="16"/>
      <c r="E178" s="16"/>
      <c r="F178" s="16"/>
      <c r="G178" s="16"/>
    </row>
    <row r="179" spans="1:7" x14ac:dyDescent="0.25">
      <c r="A179" s="14" t="s">
        <v>313</v>
      </c>
      <c r="B179" s="16">
        <f>VLOOKUP($A179,'Reservation Data'!$C$7:$Q$257,8,FALSE)</f>
        <v>27</v>
      </c>
      <c r="C179" s="51">
        <f>TRUNC(B179/B180,6)</f>
        <v>1.8100000000000001E-4</v>
      </c>
      <c r="D179" s="16">
        <f>VLOOKUP($A179,'Reservation Data'!$C$7:$Q$257,10,FALSE)</f>
        <v>3</v>
      </c>
      <c r="E179" s="51">
        <f>TRUNC(D179/D180,6)</f>
        <v>2.5399999999999999E-4</v>
      </c>
      <c r="F179" s="16">
        <f>VLOOKUP($A179,'Reservation Data'!$C$7:$Q$257,6,FALSE)</f>
        <v>30</v>
      </c>
      <c r="G179" s="51">
        <f>TRUNC(F179/F180,6)</f>
        <v>1.8599999999999999E-4</v>
      </c>
    </row>
    <row r="180" spans="1:7" x14ac:dyDescent="0.25">
      <c r="A180" s="63" t="s">
        <v>143</v>
      </c>
      <c r="B180" s="16">
        <f>VLOOKUP($A180,'Reservation Data'!$C$7:$Q$257,8,FALSE)</f>
        <v>148695</v>
      </c>
      <c r="C180" s="51"/>
      <c r="D180" s="16">
        <f>VLOOKUP($A180,'Reservation Data'!$C$7:$Q$257,10,FALSE)</f>
        <v>11785</v>
      </c>
      <c r="E180" s="51"/>
      <c r="F180" s="16">
        <f>VLOOKUP($A180,'Reservation Data'!$C$7:$Q$257,6,FALSE)</f>
        <v>160480</v>
      </c>
      <c r="G180" s="51"/>
    </row>
    <row r="181" spans="1:7" x14ac:dyDescent="0.25">
      <c r="B181" s="16"/>
      <c r="C181" s="51"/>
      <c r="D181" s="16"/>
      <c r="E181" s="51"/>
      <c r="F181" s="16"/>
      <c r="G181" s="51"/>
    </row>
    <row r="182" spans="1:7" x14ac:dyDescent="0.25">
      <c r="A182" s="14" t="s">
        <v>315</v>
      </c>
      <c r="B182" s="16">
        <f>VLOOKUP($A182,'Reservation Data'!$C$7:$Q$257,8,FALSE)</f>
        <v>0</v>
      </c>
      <c r="C182" s="51">
        <f>TRUNC(B182/B183,6)</f>
        <v>0</v>
      </c>
      <c r="D182" s="16">
        <f>VLOOKUP($A182,'Reservation Data'!$C$7:$Q$257,10,FALSE)</f>
        <v>0</v>
      </c>
      <c r="E182" s="51">
        <f>TRUNC(D182/D183,6)</f>
        <v>0</v>
      </c>
      <c r="F182" s="16">
        <f>VLOOKUP($A182,'Reservation Data'!$C$7:$Q$257,6,FALSE)</f>
        <v>0</v>
      </c>
      <c r="G182" s="51">
        <f>TRUNC(F182/F183,6)</f>
        <v>0</v>
      </c>
    </row>
    <row r="183" spans="1:7" x14ac:dyDescent="0.25">
      <c r="A183" s="63" t="s">
        <v>151</v>
      </c>
      <c r="B183" s="16">
        <f>VLOOKUP($A183,'Reservation Data'!$C$7:$Q$257,8,FALSE)</f>
        <v>1777</v>
      </c>
      <c r="C183" s="51"/>
      <c r="D183" s="16">
        <f>VLOOKUP($A183,'Reservation Data'!$C$7:$Q$257,10,FALSE)</f>
        <v>341</v>
      </c>
      <c r="E183" s="51"/>
      <c r="F183" s="16">
        <f>VLOOKUP($A183,'Reservation Data'!$C$7:$Q$257,6,FALSE)</f>
        <v>2118</v>
      </c>
      <c r="G183" s="51"/>
    </row>
    <row r="184" spans="1:7" x14ac:dyDescent="0.25">
      <c r="B184" s="16"/>
      <c r="C184" s="16"/>
      <c r="D184" s="16"/>
      <c r="E184" s="16"/>
      <c r="F184" s="16"/>
      <c r="G184" s="16"/>
    </row>
    <row r="185" spans="1:7" x14ac:dyDescent="0.25">
      <c r="A185" s="14" t="s">
        <v>317</v>
      </c>
      <c r="B185" s="16">
        <f>VLOOKUP($A185,'Reservation Data'!$C$7:$Q$257,8,FALSE)</f>
        <v>52</v>
      </c>
      <c r="C185" s="51">
        <f>TRUNC(B185/B186,6)</f>
        <v>2.9262E-2</v>
      </c>
      <c r="D185" s="16">
        <f>VLOOKUP($A185,'Reservation Data'!$C$7:$Q$257,10,FALSE)</f>
        <v>6</v>
      </c>
      <c r="E185" s="51">
        <f>TRUNC(D185/D186,6)</f>
        <v>1.7595E-2</v>
      </c>
      <c r="F185" s="16">
        <f>VLOOKUP($A185,'Reservation Data'!$C$7:$Q$257,6,FALSE)</f>
        <v>58</v>
      </c>
      <c r="G185" s="51">
        <f>TRUNC(F185/F186,6)</f>
        <v>2.7383999999999999E-2</v>
      </c>
    </row>
    <row r="186" spans="1:7" x14ac:dyDescent="0.25">
      <c r="A186" s="63" t="s">
        <v>151</v>
      </c>
      <c r="B186" s="16">
        <f>VLOOKUP($A186,'Reservation Data'!$C$7:$Q$257,8,FALSE)</f>
        <v>1777</v>
      </c>
      <c r="C186" s="51"/>
      <c r="D186" s="16">
        <f>VLOOKUP($A186,'Reservation Data'!$C$7:$Q$257,10,FALSE)</f>
        <v>341</v>
      </c>
      <c r="E186" s="51"/>
      <c r="F186" s="16">
        <f>VLOOKUP($A186,'Reservation Data'!$C$7:$Q$257,6,FALSE)</f>
        <v>2118</v>
      </c>
      <c r="G186" s="51"/>
    </row>
    <row r="188" spans="1:7" x14ac:dyDescent="0.25">
      <c r="A188" s="14" t="s">
        <v>319</v>
      </c>
      <c r="B188" s="16">
        <f>VLOOKUP($A188,'Reservation Data'!$C$7:$Q$257,8,FALSE)</f>
        <v>100</v>
      </c>
      <c r="C188" s="51">
        <f>TRUNC(B188/B189,6)</f>
        <v>2.7931999999999998E-2</v>
      </c>
      <c r="D188" s="16">
        <f>VLOOKUP($A188,'Reservation Data'!$C$7:$Q$257,10,FALSE)</f>
        <v>36</v>
      </c>
      <c r="E188" s="51">
        <f>TRUNC(D188/D189,6)</f>
        <v>4.6035E-2</v>
      </c>
      <c r="F188" s="16">
        <f>VLOOKUP($A188,'Reservation Data'!$C$7:$Q$257,6,FALSE)</f>
        <v>136</v>
      </c>
      <c r="G188" s="51">
        <f>TRUNC(F188/F189,6)</f>
        <v>3.1178000000000001E-2</v>
      </c>
    </row>
    <row r="189" spans="1:7" x14ac:dyDescent="0.25">
      <c r="A189" s="63" t="s">
        <v>171</v>
      </c>
      <c r="B189" s="16">
        <f>VLOOKUP($A189,'Reservation Data'!$C$7:$Q$257,8,FALSE)</f>
        <v>3580</v>
      </c>
      <c r="C189" s="51"/>
      <c r="D189" s="16">
        <f>VLOOKUP($A189,'Reservation Data'!$C$7:$Q$257,10,FALSE)</f>
        <v>782</v>
      </c>
      <c r="E189" s="51"/>
      <c r="F189" s="16">
        <f>VLOOKUP($A189,'Reservation Data'!$C$7:$Q$257,6,FALSE)</f>
        <v>4362</v>
      </c>
      <c r="G189" s="51"/>
    </row>
    <row r="191" spans="1:7" x14ac:dyDescent="0.25">
      <c r="A191" s="14" t="s">
        <v>321</v>
      </c>
      <c r="B191" s="16">
        <f>VLOOKUP($A191,'Reservation Data'!$C$7:$Q$257,8,FALSE)</f>
        <v>249</v>
      </c>
      <c r="C191" s="51">
        <f>TRUNC(B191/B192,6)</f>
        <v>0.122539</v>
      </c>
      <c r="D191" s="16">
        <f>VLOOKUP($A191,'Reservation Data'!$C$7:$Q$257,10,FALSE)</f>
        <v>85</v>
      </c>
      <c r="E191" s="51">
        <f>TRUNC(D191/D192,6)</f>
        <v>0.107187</v>
      </c>
      <c r="F191" s="16">
        <f>VLOOKUP($A191,'Reservation Data'!$C$7:$Q$257,6,FALSE)</f>
        <v>334</v>
      </c>
      <c r="G191" s="51">
        <f>TRUNC(F191/F192,6)</f>
        <v>0.11823</v>
      </c>
    </row>
    <row r="192" spans="1:7" x14ac:dyDescent="0.25">
      <c r="A192" s="63" t="s">
        <v>189</v>
      </c>
      <c r="B192" s="16">
        <f>VLOOKUP($A192,'Reservation Data'!$C$7:$Q$257,8,FALSE)</f>
        <v>2032</v>
      </c>
      <c r="C192" s="51"/>
      <c r="D192" s="16">
        <f>VLOOKUP($A192,'Reservation Data'!$C$7:$Q$257,10,FALSE)</f>
        <v>793</v>
      </c>
      <c r="E192" s="51"/>
      <c r="F192" s="16">
        <f>VLOOKUP($A192,'Reservation Data'!$C$7:$Q$257,6,FALSE)</f>
        <v>2825</v>
      </c>
      <c r="G192" s="51"/>
    </row>
    <row r="194" spans="1:7" x14ac:dyDescent="0.25">
      <c r="A194" s="14" t="s">
        <v>323</v>
      </c>
      <c r="B194" s="16">
        <f>VLOOKUP($A194,'Reservation Data'!$C$7:$Q$257,8,FALSE)</f>
        <v>21</v>
      </c>
      <c r="C194" s="51">
        <f>TRUNC(B194/B195,6)</f>
        <v>1.0416E-2</v>
      </c>
      <c r="D194" s="16">
        <f>VLOOKUP($A194,'Reservation Data'!$C$7:$Q$257,10,FALSE)</f>
        <v>0</v>
      </c>
      <c r="E194" s="51">
        <f>TRUNC(D194/D195,6)</f>
        <v>0</v>
      </c>
      <c r="F194" s="16">
        <f>VLOOKUP($A194,'Reservation Data'!$C$7:$Q$257,6,FALSE)</f>
        <v>21</v>
      </c>
      <c r="G194" s="51">
        <f>TRUNC(F194/F195,6)</f>
        <v>8.1329999999999996E-3</v>
      </c>
    </row>
    <row r="195" spans="1:7" x14ac:dyDescent="0.25">
      <c r="A195" s="63" t="s">
        <v>195</v>
      </c>
      <c r="B195" s="16">
        <f>VLOOKUP($A195,'Reservation Data'!$C$7:$Q$257,8,FALSE)</f>
        <v>2016</v>
      </c>
      <c r="C195" s="51"/>
      <c r="D195" s="16">
        <f>VLOOKUP($A195,'Reservation Data'!$C$7:$Q$257,10,FALSE)</f>
        <v>566</v>
      </c>
      <c r="E195" s="51"/>
      <c r="F195" s="16">
        <f>VLOOKUP($A195,'Reservation Data'!$C$7:$Q$257,6,FALSE)</f>
        <v>2582</v>
      </c>
      <c r="G195" s="51"/>
    </row>
    <row r="197" spans="1:7" x14ac:dyDescent="0.25">
      <c r="A197" s="14" t="s">
        <v>325</v>
      </c>
      <c r="B197" s="16">
        <f>VLOOKUP($A197,'Reservation Data'!$C$7:$Q$257,8,FALSE)</f>
        <v>59</v>
      </c>
      <c r="C197" s="51">
        <f>TRUNC(B197/B198,6)</f>
        <v>1.2545000000000001E-2</v>
      </c>
      <c r="D197" s="16">
        <f>VLOOKUP($A197,'Reservation Data'!$C$7:$Q$257,10,FALSE)</f>
        <v>4</v>
      </c>
      <c r="E197" s="51">
        <f>TRUNC(D197/D198,6)</f>
        <v>9.7319999999999993E-3</v>
      </c>
      <c r="F197" s="16">
        <f>VLOOKUP($A197,'Reservation Data'!$C$7:$Q$257,6,FALSE)</f>
        <v>63</v>
      </c>
      <c r="G197" s="51">
        <f>TRUNC(F197/F198,6)</f>
        <v>1.2319E-2</v>
      </c>
    </row>
    <row r="198" spans="1:7" x14ac:dyDescent="0.25">
      <c r="A198" s="63" t="s">
        <v>187</v>
      </c>
      <c r="B198" s="16">
        <f>VLOOKUP($A198,'Reservation Data'!$C$7:$Q$257,8,FALSE)</f>
        <v>4703</v>
      </c>
      <c r="C198" s="51"/>
      <c r="D198" s="16">
        <f>VLOOKUP($A198,'Reservation Data'!$C$7:$Q$257,10,FALSE)</f>
        <v>411</v>
      </c>
      <c r="E198" s="51"/>
      <c r="F198" s="16">
        <f>VLOOKUP($A198,'Reservation Data'!$C$7:$Q$257,6,FALSE)</f>
        <v>5114</v>
      </c>
      <c r="G198" s="51"/>
    </row>
    <row r="200" spans="1:7" x14ac:dyDescent="0.25">
      <c r="A200" s="14" t="s">
        <v>327</v>
      </c>
      <c r="B200" s="16">
        <f>VLOOKUP($A200,'Reservation Data'!$C$7:$Q$257,8,FALSE)</f>
        <v>12</v>
      </c>
      <c r="C200" s="51">
        <f>TRUNC(B200/B201,6)</f>
        <v>4.594E-3</v>
      </c>
      <c r="D200" s="16">
        <f>VLOOKUP($A200,'Reservation Data'!$C$7:$Q$257,10,FALSE)</f>
        <v>3</v>
      </c>
      <c r="E200" s="51">
        <f>TRUNC(D200/D201,6)</f>
        <v>6.5216999999999997E-2</v>
      </c>
      <c r="F200" s="16">
        <f>VLOOKUP($A200,'Reservation Data'!$C$7:$Q$257,6,FALSE)</f>
        <v>15</v>
      </c>
      <c r="G200" s="51">
        <f>TRUNC(F200/F201,6)</f>
        <v>5.6429999999999996E-3</v>
      </c>
    </row>
    <row r="201" spans="1:7" x14ac:dyDescent="0.25">
      <c r="A201" s="63" t="s">
        <v>139</v>
      </c>
      <c r="B201" s="16">
        <f>VLOOKUP($A201,'Reservation Data'!$C$7:$Q$257,8,FALSE)</f>
        <v>2612</v>
      </c>
      <c r="C201" s="51"/>
      <c r="D201" s="16">
        <f>VLOOKUP($A201,'Reservation Data'!$C$7:$Q$257,10,FALSE)</f>
        <v>46</v>
      </c>
      <c r="E201" s="51"/>
      <c r="F201" s="16">
        <f>VLOOKUP($A201,'Reservation Data'!$C$7:$Q$257,6,FALSE)</f>
        <v>2658</v>
      </c>
      <c r="G201" s="51"/>
    </row>
    <row r="203" spans="1:7" x14ac:dyDescent="0.25">
      <c r="A203" s="14" t="s">
        <v>329</v>
      </c>
      <c r="B203" s="16">
        <f>VLOOKUP($A203,'Reservation Data'!$C$7:$Q$257,8,FALSE)</f>
        <v>198</v>
      </c>
      <c r="C203" s="51">
        <f>TRUNC(B203/B204,6)</f>
        <v>9.8213999999999996E-2</v>
      </c>
      <c r="D203" s="16">
        <f>VLOOKUP($A203,'Reservation Data'!$C$7:$Q$257,10,FALSE)</f>
        <v>42</v>
      </c>
      <c r="E203" s="51">
        <f>TRUNC(D203/D204,6)</f>
        <v>7.4204000000000006E-2</v>
      </c>
      <c r="F203" s="16">
        <f>VLOOKUP($A203,'Reservation Data'!$C$7:$Q$257,6,FALSE)</f>
        <v>240</v>
      </c>
      <c r="G203" s="51">
        <f>TRUNC(F203/F204,6)</f>
        <v>9.2951000000000006E-2</v>
      </c>
    </row>
    <row r="204" spans="1:7" x14ac:dyDescent="0.25">
      <c r="A204" s="63" t="s">
        <v>195</v>
      </c>
      <c r="B204" s="16">
        <f>VLOOKUP($A204,'Reservation Data'!$C$7:$Q$257,8,FALSE)</f>
        <v>2016</v>
      </c>
      <c r="C204" s="51"/>
      <c r="D204" s="16">
        <f>VLOOKUP($A204,'Reservation Data'!$C$7:$Q$257,10,FALSE)</f>
        <v>566</v>
      </c>
      <c r="E204" s="51"/>
      <c r="F204" s="16">
        <f>VLOOKUP($A204,'Reservation Data'!$C$7:$Q$257,6,FALSE)</f>
        <v>2582</v>
      </c>
      <c r="G204" s="51"/>
    </row>
    <row r="206" spans="1:7" x14ac:dyDescent="0.25">
      <c r="A206" s="14" t="s">
        <v>331</v>
      </c>
      <c r="B206" s="16">
        <f>VLOOKUP($A206,'Reservation Data'!$C$7:$Q$257,8,FALSE)</f>
        <v>66</v>
      </c>
      <c r="C206" s="51">
        <f>TRUNC(B206/B207,6)</f>
        <v>1.4033E-2</v>
      </c>
      <c r="D206" s="16">
        <f>VLOOKUP($A206,'Reservation Data'!$C$7:$Q$257,10,FALSE)</f>
        <v>10</v>
      </c>
      <c r="E206" s="51">
        <f>TRUNC(D206/D207,6)</f>
        <v>2.4330000000000001E-2</v>
      </c>
      <c r="F206" s="16">
        <f>VLOOKUP($A206,'Reservation Data'!$C$7:$Q$257,6,FALSE)</f>
        <v>76</v>
      </c>
      <c r="G206" s="51">
        <f>TRUNC(F206/F207,6)</f>
        <v>1.4860999999999999E-2</v>
      </c>
    </row>
    <row r="207" spans="1:7" x14ac:dyDescent="0.25">
      <c r="A207" s="63" t="s">
        <v>187</v>
      </c>
      <c r="B207" s="16">
        <f>VLOOKUP($A207,'Reservation Data'!$C$7:$Q$257,8,FALSE)</f>
        <v>4703</v>
      </c>
      <c r="C207" s="51"/>
      <c r="D207" s="16">
        <f>VLOOKUP($A207,'Reservation Data'!$C$7:$Q$257,10,FALSE)</f>
        <v>411</v>
      </c>
      <c r="E207" s="51"/>
      <c r="F207" s="16">
        <f>VLOOKUP($A207,'Reservation Data'!$C$7:$Q$257,6,FALSE)</f>
        <v>5114</v>
      </c>
      <c r="G207" s="51"/>
    </row>
    <row r="209" spans="1:7" x14ac:dyDescent="0.25">
      <c r="A209" s="14" t="s">
        <v>333</v>
      </c>
      <c r="B209" s="16">
        <f>VLOOKUP($A209,'Reservation Data'!$C$7:$Q$257,8,FALSE)</f>
        <v>257</v>
      </c>
      <c r="C209" s="51">
        <f>TRUNC(B209/B210,6)</f>
        <v>0.12748000000000001</v>
      </c>
      <c r="D209" s="16">
        <f>VLOOKUP($A209,'Reservation Data'!$C$7:$Q$257,10,FALSE)</f>
        <v>22</v>
      </c>
      <c r="E209" s="51">
        <f>TRUNC(D209/D210,6)</f>
        <v>3.8869000000000001E-2</v>
      </c>
      <c r="F209" s="16">
        <f>VLOOKUP($A209,'Reservation Data'!$C$7:$Q$257,6,FALSE)</f>
        <v>279</v>
      </c>
      <c r="G209" s="51">
        <f>TRUNC(F209/F210,6)</f>
        <v>0.108055</v>
      </c>
    </row>
    <row r="210" spans="1:7" x14ac:dyDescent="0.25">
      <c r="A210" s="63" t="s">
        <v>195</v>
      </c>
      <c r="B210" s="16">
        <f>VLOOKUP($A210,'Reservation Data'!$C$7:$Q$257,8,FALSE)</f>
        <v>2016</v>
      </c>
      <c r="C210" s="51"/>
      <c r="D210" s="16">
        <f>VLOOKUP($A210,'Reservation Data'!$C$7:$Q$257,10,FALSE)</f>
        <v>566</v>
      </c>
      <c r="E210" s="51"/>
      <c r="F210" s="16">
        <f>VLOOKUP($A210,'Reservation Data'!$C$7:$Q$257,6,FALSE)</f>
        <v>2582</v>
      </c>
      <c r="G210" s="51"/>
    </row>
    <row r="212" spans="1:7" x14ac:dyDescent="0.25">
      <c r="A212" s="14" t="s">
        <v>335</v>
      </c>
      <c r="B212" s="16">
        <f>VLOOKUP($A212,'Reservation Data'!$C$7:$Q$257,8,FALSE)</f>
        <v>220</v>
      </c>
      <c r="C212" s="51">
        <f>TRUNC(B212/B213,6)</f>
        <v>6.1452E-2</v>
      </c>
      <c r="D212" s="16">
        <f>VLOOKUP($A212,'Reservation Data'!$C$7:$Q$257,10,FALSE)</f>
        <v>111</v>
      </c>
      <c r="E212" s="51">
        <f>TRUNC(D212/D213,6)</f>
        <v>0.14194300000000001</v>
      </c>
      <c r="F212" s="16">
        <f>VLOOKUP($A212,'Reservation Data'!$C$7:$Q$257,6,FALSE)</f>
        <v>331</v>
      </c>
      <c r="G212" s="51">
        <f>TRUNC(F212/F213,6)</f>
        <v>7.5882000000000005E-2</v>
      </c>
    </row>
    <row r="213" spans="1:7" x14ac:dyDescent="0.25">
      <c r="A213" s="63" t="s">
        <v>171</v>
      </c>
      <c r="B213" s="16">
        <f>VLOOKUP($A213,'Reservation Data'!$C$7:$Q$257,8,FALSE)</f>
        <v>3580</v>
      </c>
      <c r="C213" s="51"/>
      <c r="D213" s="16">
        <f>VLOOKUP($A213,'Reservation Data'!$C$7:$Q$257,10,FALSE)</f>
        <v>782</v>
      </c>
      <c r="E213" s="51"/>
      <c r="F213" s="16">
        <f>VLOOKUP($A213,'Reservation Data'!$C$7:$Q$257,6,FALSE)</f>
        <v>4362</v>
      </c>
      <c r="G213" s="51"/>
    </row>
    <row r="215" spans="1:7" x14ac:dyDescent="0.25">
      <c r="A215" s="14" t="s">
        <v>337</v>
      </c>
      <c r="B215" s="16">
        <f>VLOOKUP($A215,'Reservation Data'!$C$7:$Q$257,8,FALSE)</f>
        <v>0</v>
      </c>
      <c r="C215" s="51">
        <f>TRUNC(B215/B216,6)</f>
        <v>0</v>
      </c>
      <c r="D215" s="16">
        <f>VLOOKUP($A215,'Reservation Data'!$C$7:$Q$257,10,FALSE)</f>
        <v>0</v>
      </c>
      <c r="E215" s="51">
        <f>TRUNC(D215/D216,6)</f>
        <v>0</v>
      </c>
      <c r="F215" s="16">
        <f>VLOOKUP($A215,'Reservation Data'!$C$7:$Q$257,6,FALSE)</f>
        <v>0</v>
      </c>
      <c r="G215" s="51">
        <f>TRUNC(F215/F216,6)</f>
        <v>0</v>
      </c>
    </row>
    <row r="216" spans="1:7" x14ac:dyDescent="0.25">
      <c r="A216" s="63" t="s">
        <v>145</v>
      </c>
      <c r="B216" s="16">
        <f>VLOOKUP($A216,'Reservation Data'!$C$7:$Q$257,8,FALSE)</f>
        <v>6049</v>
      </c>
      <c r="C216" s="51"/>
      <c r="D216" s="16">
        <f>VLOOKUP($A216,'Reservation Data'!$C$7:$Q$257,10,FALSE)</f>
        <v>1383</v>
      </c>
      <c r="E216" s="51"/>
      <c r="F216" s="16">
        <f>VLOOKUP($A216,'Reservation Data'!$C$7:$Q$257,6,FALSE)</f>
        <v>7432</v>
      </c>
      <c r="G216" s="51"/>
    </row>
    <row r="218" spans="1:7" x14ac:dyDescent="0.25">
      <c r="A218" s="14" t="s">
        <v>339</v>
      </c>
      <c r="B218" s="16">
        <f>VLOOKUP($A218,'Reservation Data'!$C$7:$Q$257,8,FALSE)</f>
        <v>41</v>
      </c>
      <c r="C218" s="51">
        <f>TRUNC(B218/B219,6)</f>
        <v>1.1452E-2</v>
      </c>
      <c r="D218" s="16">
        <f>VLOOKUP($A218,'Reservation Data'!$C$7:$Q$257,10,FALSE)</f>
        <v>21</v>
      </c>
      <c r="E218" s="51">
        <f>TRUNC(D218/D219,6)</f>
        <v>2.6853999999999999E-2</v>
      </c>
      <c r="F218" s="16">
        <f>VLOOKUP($A218,'Reservation Data'!$C$7:$Q$257,6,FALSE)</f>
        <v>62</v>
      </c>
      <c r="G218" s="51">
        <f>TRUNC(F218/F219,6)</f>
        <v>1.4213E-2</v>
      </c>
    </row>
    <row r="219" spans="1:7" x14ac:dyDescent="0.25">
      <c r="A219" s="63" t="s">
        <v>171</v>
      </c>
      <c r="B219" s="16">
        <f>VLOOKUP($A219,'Reservation Data'!$C$7:$Q$257,8,FALSE)</f>
        <v>3580</v>
      </c>
      <c r="C219" s="51"/>
      <c r="D219" s="16">
        <f>VLOOKUP($A219,'Reservation Data'!$C$7:$Q$257,10,FALSE)</f>
        <v>782</v>
      </c>
      <c r="E219" s="51"/>
      <c r="F219" s="16">
        <f>VLOOKUP($A219,'Reservation Data'!$C$7:$Q$257,6,FALSE)</f>
        <v>4362</v>
      </c>
      <c r="G219" s="51"/>
    </row>
    <row r="221" spans="1:7" x14ac:dyDescent="0.25">
      <c r="A221" s="14" t="s">
        <v>341</v>
      </c>
      <c r="B221" s="16">
        <f>VLOOKUP($A221,'Reservation Data'!$C$7:$Q$257,8,FALSE)</f>
        <v>52</v>
      </c>
      <c r="C221" s="51">
        <f>TRUNC(B221/B222,6)</f>
        <v>8.5959999999999995E-3</v>
      </c>
      <c r="D221" s="16">
        <f>VLOOKUP($A221,'Reservation Data'!$C$7:$Q$257,10,FALSE)</f>
        <v>30</v>
      </c>
      <c r="E221" s="51">
        <f>TRUNC(D221/D222,6)</f>
        <v>2.1690999999999998E-2</v>
      </c>
      <c r="F221" s="16">
        <f>VLOOKUP($A221,'Reservation Data'!$C$7:$Q$257,6,FALSE)</f>
        <v>82</v>
      </c>
      <c r="G221" s="51">
        <f>TRUNC(F221/F222,6)</f>
        <v>1.1032999999999999E-2</v>
      </c>
    </row>
    <row r="222" spans="1:7" x14ac:dyDescent="0.25">
      <c r="A222" s="63" t="s">
        <v>145</v>
      </c>
      <c r="B222" s="16">
        <f>VLOOKUP($A222,'Reservation Data'!$C$7:$Q$257,8,FALSE)</f>
        <v>6049</v>
      </c>
      <c r="C222" s="51"/>
      <c r="D222" s="16">
        <f>VLOOKUP($A222,'Reservation Data'!$C$7:$Q$257,10,FALSE)</f>
        <v>1383</v>
      </c>
      <c r="E222" s="51"/>
      <c r="F222" s="16">
        <f>VLOOKUP($A222,'Reservation Data'!$C$7:$Q$257,6,FALSE)</f>
        <v>7432</v>
      </c>
      <c r="G222" s="51"/>
    </row>
    <row r="224" spans="1:7" x14ac:dyDescent="0.25">
      <c r="A224" s="14" t="s">
        <v>343</v>
      </c>
      <c r="B224" s="16">
        <f>VLOOKUP($A224,'Reservation Data'!$C$7:$Q$257,8,FALSE)</f>
        <v>33</v>
      </c>
      <c r="C224" s="51">
        <f>TRUNC(B224/B225,6)</f>
        <v>1.6369000000000002E-2</v>
      </c>
      <c r="D224" s="16">
        <f>VLOOKUP($A224,'Reservation Data'!$C$7:$Q$257,10,FALSE)</f>
        <v>21</v>
      </c>
      <c r="E224" s="51">
        <f>TRUNC(D224/D225,6)</f>
        <v>3.7102000000000003E-2</v>
      </c>
      <c r="F224" s="16">
        <f>VLOOKUP($A224,'Reservation Data'!$C$7:$Q$257,6,FALSE)</f>
        <v>54</v>
      </c>
      <c r="G224" s="51">
        <f>TRUNC(F224/F225,6)</f>
        <v>2.0913999999999999E-2</v>
      </c>
    </row>
    <row r="225" spans="1:7" x14ac:dyDescent="0.25">
      <c r="A225" s="63" t="s">
        <v>195</v>
      </c>
      <c r="B225" s="16">
        <f>VLOOKUP($A225,'Reservation Data'!$C$7:$Q$257,8,FALSE)</f>
        <v>2016</v>
      </c>
      <c r="C225" s="51"/>
      <c r="D225" s="16">
        <f>VLOOKUP($A225,'Reservation Data'!$C$7:$Q$257,10,FALSE)</f>
        <v>566</v>
      </c>
      <c r="E225" s="51"/>
      <c r="F225" s="16">
        <f>VLOOKUP($A225,'Reservation Data'!$C$7:$Q$257,6,FALSE)</f>
        <v>2582</v>
      </c>
      <c r="G225" s="51"/>
    </row>
    <row r="227" spans="1:7" x14ac:dyDescent="0.25">
      <c r="A227" s="14" t="s">
        <v>345</v>
      </c>
      <c r="B227" s="16">
        <f>VLOOKUP($A227,'Reservation Data'!$C$7:$Q$257,8,FALSE)</f>
        <v>54</v>
      </c>
      <c r="C227" s="51">
        <f>TRUNC(B227/B228,6)</f>
        <v>1.1481999999999999E-2</v>
      </c>
      <c r="D227" s="16">
        <f>VLOOKUP($A227,'Reservation Data'!$C$7:$Q$257,10,FALSE)</f>
        <v>3</v>
      </c>
      <c r="E227" s="51">
        <f>TRUNC(D227/D228,6)</f>
        <v>7.2989999999999999E-3</v>
      </c>
      <c r="F227" s="16">
        <f>VLOOKUP($A227,'Reservation Data'!$C$7:$Q$257,6,FALSE)</f>
        <v>57</v>
      </c>
      <c r="G227" s="51">
        <f>TRUNC(F227/F228,6)</f>
        <v>1.1145E-2</v>
      </c>
    </row>
    <row r="228" spans="1:7" x14ac:dyDescent="0.25">
      <c r="A228" s="63" t="s">
        <v>187</v>
      </c>
      <c r="B228" s="16">
        <f>VLOOKUP($A228,'Reservation Data'!$C$7:$Q$257,8,FALSE)</f>
        <v>4703</v>
      </c>
      <c r="C228" s="51"/>
      <c r="D228" s="16">
        <f>VLOOKUP($A228,'Reservation Data'!$C$7:$Q$257,10,FALSE)</f>
        <v>411</v>
      </c>
      <c r="E228" s="51"/>
      <c r="F228" s="16">
        <f>VLOOKUP($A228,'Reservation Data'!$C$7:$Q$257,6,FALSE)</f>
        <v>5114</v>
      </c>
      <c r="G228" s="51"/>
    </row>
    <row r="230" spans="1:7" x14ac:dyDescent="0.25">
      <c r="A230" s="14" t="s">
        <v>347</v>
      </c>
      <c r="B230" s="16">
        <f>VLOOKUP($A230,'Reservation Data'!$C$7:$Q$257,8,FALSE)</f>
        <v>0</v>
      </c>
      <c r="C230" s="51">
        <f>TRUNC(B230/B231,6)</f>
        <v>0</v>
      </c>
      <c r="D230" s="16">
        <f>VLOOKUP($A230,'Reservation Data'!$C$7:$Q$257,10,FALSE)</f>
        <v>0</v>
      </c>
      <c r="E230" s="51">
        <f>TRUNC(D230/D231,6)</f>
        <v>0</v>
      </c>
      <c r="F230" s="16">
        <f>VLOOKUP($A230,'Reservation Data'!$C$7:$Q$257,6,FALSE)</f>
        <v>0</v>
      </c>
      <c r="G230" s="51">
        <f>TRUNC(F230/F231,6)</f>
        <v>0</v>
      </c>
    </row>
    <row r="231" spans="1:7" x14ac:dyDescent="0.25">
      <c r="A231" s="63" t="s">
        <v>189</v>
      </c>
      <c r="B231" s="16">
        <f>VLOOKUP($A231,'Reservation Data'!$C$7:$Q$257,8,FALSE)</f>
        <v>2032</v>
      </c>
      <c r="C231" s="51"/>
      <c r="D231" s="16">
        <f>VLOOKUP($A231,'Reservation Data'!$C$7:$Q$257,10,FALSE)</f>
        <v>793</v>
      </c>
      <c r="E231" s="51"/>
      <c r="F231" s="16">
        <f>VLOOKUP($A231,'Reservation Data'!$C$7:$Q$257,6,FALSE)</f>
        <v>2825</v>
      </c>
      <c r="G231" s="51"/>
    </row>
    <row r="233" spans="1:7" x14ac:dyDescent="0.25">
      <c r="A233" s="14" t="s">
        <v>349</v>
      </c>
      <c r="B233" s="16">
        <f>VLOOKUP($A233,'Reservation Data'!$C$7:$Q$257,8,FALSE)</f>
        <v>0</v>
      </c>
      <c r="C233" s="51">
        <f>TRUNC(B233/B234,6)</f>
        <v>0</v>
      </c>
      <c r="D233" s="16">
        <f>VLOOKUP($A233,'Reservation Data'!$C$7:$Q$257,10,FALSE)</f>
        <v>0</v>
      </c>
      <c r="E233" s="51">
        <f>TRUNC(D233/D234,6)</f>
        <v>0</v>
      </c>
      <c r="F233" s="16">
        <f>VLOOKUP($A233,'Reservation Data'!$C$7:$Q$257,6,FALSE)</f>
        <v>0</v>
      </c>
      <c r="G233" s="51">
        <f>TRUNC(F233/F234,6)</f>
        <v>0</v>
      </c>
    </row>
    <row r="234" spans="1:7" x14ac:dyDescent="0.25">
      <c r="A234" s="63" t="s">
        <v>185</v>
      </c>
      <c r="B234" s="16">
        <f>VLOOKUP($A234,'Reservation Data'!$C$7:$Q$257,8,FALSE)</f>
        <v>2989</v>
      </c>
      <c r="C234" s="51"/>
      <c r="D234" s="16">
        <f>VLOOKUP($A234,'Reservation Data'!$C$7:$Q$257,10,FALSE)</f>
        <v>302</v>
      </c>
      <c r="E234" s="51"/>
      <c r="F234" s="16">
        <f>VLOOKUP($A234,'Reservation Data'!$C$7:$Q$257,6,FALSE)</f>
        <v>3291</v>
      </c>
      <c r="G234" s="51"/>
    </row>
    <row r="236" spans="1:7" x14ac:dyDescent="0.25">
      <c r="A236" s="14" t="s">
        <v>351</v>
      </c>
      <c r="B236" s="16">
        <f>VLOOKUP($A236,'Reservation Data'!$C$7:$Q$257,8,FALSE)</f>
        <v>79</v>
      </c>
      <c r="C236" s="51">
        <f>TRUNC(B236/B237,6)</f>
        <v>3.9185999999999999E-2</v>
      </c>
      <c r="D236" s="16">
        <f>VLOOKUP($A236,'Reservation Data'!$C$7:$Q$257,10,FALSE)</f>
        <v>35</v>
      </c>
      <c r="E236" s="51">
        <f>TRUNC(D236/D237,6)</f>
        <v>6.1837000000000003E-2</v>
      </c>
      <c r="F236" s="16">
        <f>VLOOKUP($A236,'Reservation Data'!$C$7:$Q$257,6,FALSE)</f>
        <v>114</v>
      </c>
      <c r="G236" s="51">
        <f>TRUNC(F236/F237,6)</f>
        <v>4.4151000000000003E-2</v>
      </c>
    </row>
    <row r="237" spans="1:7" x14ac:dyDescent="0.25">
      <c r="A237" s="63" t="s">
        <v>195</v>
      </c>
      <c r="B237" s="16">
        <f>VLOOKUP($A237,'Reservation Data'!$C$7:$Q$257,8,FALSE)</f>
        <v>2016</v>
      </c>
      <c r="C237" s="51"/>
      <c r="D237" s="16">
        <f>VLOOKUP($A237,'Reservation Data'!$C$7:$Q$257,10,FALSE)</f>
        <v>566</v>
      </c>
      <c r="E237" s="51"/>
      <c r="F237" s="16">
        <f>VLOOKUP($A237,'Reservation Data'!$C$7:$Q$257,6,FALSE)</f>
        <v>2582</v>
      </c>
      <c r="G237" s="51"/>
    </row>
    <row r="239" spans="1:7" x14ac:dyDescent="0.25">
      <c r="A239" s="14" t="s">
        <v>353</v>
      </c>
      <c r="B239" s="16">
        <f>VLOOKUP($A239,'Reservation Data'!$C$7:$Q$257,8,FALSE)</f>
        <v>286</v>
      </c>
      <c r="C239" s="51">
        <f>TRUNC(B239/B240,6)</f>
        <v>0.280943</v>
      </c>
      <c r="D239" s="16">
        <f>VLOOKUP($A239,'Reservation Data'!$C$7:$Q$257,10,FALSE)</f>
        <v>56</v>
      </c>
      <c r="E239" s="51">
        <f>TRUNC(D239/D240,6)</f>
        <v>0.339393</v>
      </c>
      <c r="F239" s="16">
        <f>VLOOKUP($A239,'Reservation Data'!$C$7:$Q$257,6,FALSE)</f>
        <v>342</v>
      </c>
      <c r="G239" s="51">
        <f>TRUNC(F239/F240,6)</f>
        <v>0.28909499999999999</v>
      </c>
    </row>
    <row r="240" spans="1:7" x14ac:dyDescent="0.25">
      <c r="A240" s="63" t="s">
        <v>157</v>
      </c>
      <c r="B240" s="16">
        <f>VLOOKUP($A240,'Reservation Data'!$C$7:$Q$257,8,FALSE)</f>
        <v>1018</v>
      </c>
      <c r="C240" s="51"/>
      <c r="D240" s="16">
        <f>VLOOKUP($A240,'Reservation Data'!$C$7:$Q$257,10,FALSE)</f>
        <v>165</v>
      </c>
      <c r="E240" s="51"/>
      <c r="F240" s="16">
        <f>VLOOKUP($A240,'Reservation Data'!$C$7:$Q$257,6,FALSE)</f>
        <v>1183</v>
      </c>
      <c r="G240" s="51"/>
    </row>
    <row r="242" spans="1:7" x14ac:dyDescent="0.25">
      <c r="A242" s="14" t="s">
        <v>355</v>
      </c>
      <c r="B242" s="16">
        <f>VLOOKUP($A242,'Reservation Data'!$C$7:$Q$257,8,FALSE)</f>
        <v>244</v>
      </c>
      <c r="C242" s="51">
        <f>TRUNC(B242/B243,6)</f>
        <v>0.120078</v>
      </c>
      <c r="D242" s="16">
        <f>VLOOKUP($A242,'Reservation Data'!$C$7:$Q$257,10,FALSE)</f>
        <v>150</v>
      </c>
      <c r="E242" s="51">
        <f>TRUNC(D242/D243,6)</f>
        <v>0.18915499999999999</v>
      </c>
      <c r="F242" s="16">
        <f>VLOOKUP($A242,'Reservation Data'!$C$7:$Q$257,6,FALSE)</f>
        <v>394</v>
      </c>
      <c r="G242" s="51">
        <f>TRUNC(F242/F243,6)</f>
        <v>0.13946900000000001</v>
      </c>
    </row>
    <row r="243" spans="1:7" x14ac:dyDescent="0.25">
      <c r="A243" s="63" t="s">
        <v>189</v>
      </c>
      <c r="B243" s="16">
        <f>VLOOKUP($A243,'Reservation Data'!$C$7:$Q$257,8,FALSE)</f>
        <v>2032</v>
      </c>
      <c r="C243" s="51"/>
      <c r="D243" s="16">
        <f>VLOOKUP($A243,'Reservation Data'!$C$7:$Q$257,10,FALSE)</f>
        <v>793</v>
      </c>
      <c r="E243" s="51"/>
      <c r="F243" s="16">
        <f>VLOOKUP($A243,'Reservation Data'!$C$7:$Q$257,6,FALSE)</f>
        <v>2825</v>
      </c>
      <c r="G243" s="51"/>
    </row>
    <row r="245" spans="1:7" x14ac:dyDescent="0.25">
      <c r="A245" s="14" t="s">
        <v>357</v>
      </c>
      <c r="B245" s="16">
        <f>VLOOKUP($A245,'Reservation Data'!$C$7:$Q$257,8,FALSE)</f>
        <v>17</v>
      </c>
      <c r="C245" s="51">
        <f>TRUNC(B245/B246,6)</f>
        <v>8.4320000000000003E-3</v>
      </c>
      <c r="D245" s="16">
        <f>VLOOKUP($A245,'Reservation Data'!$C$7:$Q$257,10,FALSE)</f>
        <v>16</v>
      </c>
      <c r="E245" s="51">
        <f>TRUNC(D245/D246,6)</f>
        <v>2.8268000000000001E-2</v>
      </c>
      <c r="F245" s="16">
        <f>VLOOKUP($A245,'Reservation Data'!$C$7:$Q$257,6,FALSE)</f>
        <v>33</v>
      </c>
      <c r="G245" s="51">
        <f>TRUNC(F245/F246,6)</f>
        <v>1.278E-2</v>
      </c>
    </row>
    <row r="246" spans="1:7" x14ac:dyDescent="0.25">
      <c r="A246" s="63" t="s">
        <v>195</v>
      </c>
      <c r="B246" s="16">
        <f>VLOOKUP($A246,'Reservation Data'!$C$7:$Q$257,8,FALSE)</f>
        <v>2016</v>
      </c>
      <c r="C246" s="51"/>
      <c r="D246" s="16">
        <f>VLOOKUP($A246,'Reservation Data'!$C$7:$Q$257,10,FALSE)</f>
        <v>566</v>
      </c>
      <c r="E246" s="51"/>
      <c r="F246" s="16">
        <f>VLOOKUP($A246,'Reservation Data'!$C$7:$Q$257,6,FALSE)</f>
        <v>2582</v>
      </c>
      <c r="G246" s="51"/>
    </row>
    <row r="248" spans="1:7" x14ac:dyDescent="0.25">
      <c r="A248" s="14" t="s">
        <v>359</v>
      </c>
      <c r="B248" s="16">
        <f>VLOOKUP($A248,'Reservation Data'!$C$7:$Q$257,8,FALSE)</f>
        <v>93</v>
      </c>
      <c r="C248" s="51">
        <f>TRUNC(B248/B249,6)</f>
        <v>4.6129999999999997E-2</v>
      </c>
      <c r="D248" s="16">
        <f>VLOOKUP($A248,'Reservation Data'!$C$7:$Q$257,10,FALSE)</f>
        <v>18</v>
      </c>
      <c r="E248" s="51">
        <f>TRUNC(D248/D249,6)</f>
        <v>3.1801999999999997E-2</v>
      </c>
      <c r="F248" s="16">
        <f>VLOOKUP($A248,'Reservation Data'!$C$7:$Q$257,6,FALSE)</f>
        <v>111</v>
      </c>
      <c r="G248" s="51">
        <f>TRUNC(F248/F249,6)</f>
        <v>4.2988999999999999E-2</v>
      </c>
    </row>
    <row r="249" spans="1:7" x14ac:dyDescent="0.25">
      <c r="A249" s="63" t="s">
        <v>195</v>
      </c>
      <c r="B249" s="16">
        <f>VLOOKUP($A249,'Reservation Data'!$C$7:$Q$257,8,FALSE)</f>
        <v>2016</v>
      </c>
      <c r="C249" s="51"/>
      <c r="D249" s="16">
        <f>VLOOKUP($A249,'Reservation Data'!$C$7:$Q$257,10,FALSE)</f>
        <v>566</v>
      </c>
      <c r="E249" s="51"/>
      <c r="F249" s="16">
        <f>VLOOKUP($A249,'Reservation Data'!$C$7:$Q$257,6,FALSE)</f>
        <v>2582</v>
      </c>
      <c r="G249" s="51"/>
    </row>
    <row r="251" spans="1:7" x14ac:dyDescent="0.25">
      <c r="A251" s="14" t="s">
        <v>361</v>
      </c>
      <c r="B251" s="16">
        <f>VLOOKUP($A251,'Reservation Data'!$C$7:$Q$257,8,FALSE)</f>
        <v>141</v>
      </c>
      <c r="C251" s="51">
        <f>TRUNC(B251/B252,6)</f>
        <v>5.6854000000000002E-2</v>
      </c>
      <c r="D251" s="16">
        <f>VLOOKUP($A251,'Reservation Data'!$C$7:$Q$257,10,FALSE)</f>
        <v>29</v>
      </c>
      <c r="E251" s="51">
        <f>TRUNC(D251/D252,6)</f>
        <v>7.9889000000000002E-2</v>
      </c>
      <c r="F251" s="16">
        <f>VLOOKUP($A251,'Reservation Data'!$C$7:$Q$257,6,FALSE)</f>
        <v>170</v>
      </c>
      <c r="G251" s="51">
        <f>TRUNC(F251/F252,6)</f>
        <v>5.9795000000000001E-2</v>
      </c>
    </row>
    <row r="252" spans="1:7" x14ac:dyDescent="0.25">
      <c r="A252" s="63" t="s">
        <v>179</v>
      </c>
      <c r="B252" s="16">
        <f>VLOOKUP($A252,'Reservation Data'!$C$7:$Q$257,8,FALSE)</f>
        <v>2480</v>
      </c>
      <c r="C252" s="51"/>
      <c r="D252" s="16">
        <f>VLOOKUP($A252,'Reservation Data'!$C$7:$Q$257,10,FALSE)</f>
        <v>363</v>
      </c>
      <c r="E252" s="51"/>
      <c r="F252" s="16">
        <f>VLOOKUP($A252,'Reservation Data'!$C$7:$Q$257,6,FALSE)</f>
        <v>2843</v>
      </c>
      <c r="G252" s="51"/>
    </row>
    <row r="254" spans="1:7" x14ac:dyDescent="0.25">
      <c r="A254" s="14" t="s">
        <v>363</v>
      </c>
      <c r="B254" s="16">
        <f>VLOOKUP($A254,'Reservation Data'!$C$7:$Q$257,8,FALSE)</f>
        <v>15</v>
      </c>
      <c r="C254" s="51">
        <f>TRUNC(B254/B255,6)</f>
        <v>2.3809E-2</v>
      </c>
      <c r="D254" s="16">
        <f>VLOOKUP($A254,'Reservation Data'!$C$7:$Q$257,10,FALSE)</f>
        <v>1</v>
      </c>
      <c r="E254" s="51">
        <f>TRUNC(D254/D255,6)</f>
        <v>1.2987E-2</v>
      </c>
      <c r="F254" s="16">
        <f>VLOOKUP($A254,'Reservation Data'!$C$7:$Q$257,6,FALSE)</f>
        <v>16</v>
      </c>
      <c r="G254" s="51">
        <f>TRUNC(F254/F255,6)</f>
        <v>2.2630000000000001E-2</v>
      </c>
    </row>
    <row r="255" spans="1:7" x14ac:dyDescent="0.25">
      <c r="A255" s="63" t="s">
        <v>167</v>
      </c>
      <c r="B255" s="16">
        <f>VLOOKUP($A255,'Reservation Data'!$C$7:$Q$257,8,FALSE)</f>
        <v>630</v>
      </c>
      <c r="C255" s="51"/>
      <c r="D255" s="16">
        <f>VLOOKUP($A255,'Reservation Data'!$C$7:$Q$257,10,FALSE)</f>
        <v>77</v>
      </c>
      <c r="E255" s="51"/>
      <c r="F255" s="16">
        <f>VLOOKUP($A255,'Reservation Data'!$C$7:$Q$257,6,FALSE)</f>
        <v>707</v>
      </c>
      <c r="G255" s="51"/>
    </row>
    <row r="257" spans="1:7" x14ac:dyDescent="0.25">
      <c r="A257" s="14" t="s">
        <v>365</v>
      </c>
      <c r="B257" s="16">
        <f>VLOOKUP($A257,'Reservation Data'!$C$7:$Q$257,8,FALSE)</f>
        <v>51</v>
      </c>
      <c r="C257" s="51">
        <f>TRUNC(B257/B258,6)</f>
        <v>8.0951999999999996E-2</v>
      </c>
      <c r="D257" s="16">
        <f>VLOOKUP($A257,'Reservation Data'!$C$7:$Q$257,10,FALSE)</f>
        <v>0</v>
      </c>
      <c r="E257" s="51">
        <f>TRUNC(D257/D258,6)</f>
        <v>0</v>
      </c>
      <c r="F257" s="16">
        <f>VLOOKUP($A257,'Reservation Data'!$C$7:$Q$257,6,FALSE)</f>
        <v>51</v>
      </c>
      <c r="G257" s="51">
        <f>TRUNC(F257/F258,6)</f>
        <v>7.2135000000000005E-2</v>
      </c>
    </row>
    <row r="258" spans="1:7" x14ac:dyDescent="0.25">
      <c r="A258" s="63" t="s">
        <v>167</v>
      </c>
      <c r="B258" s="16">
        <f>VLOOKUP($A258,'Reservation Data'!$C$7:$Q$257,8,FALSE)</f>
        <v>630</v>
      </c>
      <c r="C258" s="51"/>
      <c r="D258" s="16">
        <f>VLOOKUP($A258,'Reservation Data'!$C$7:$Q$257,10,FALSE)</f>
        <v>77</v>
      </c>
      <c r="E258" s="51"/>
      <c r="F258" s="16">
        <f>VLOOKUP($A258,'Reservation Data'!$C$7:$Q$257,6,FALSE)</f>
        <v>707</v>
      </c>
      <c r="G258" s="51"/>
    </row>
    <row r="260" spans="1:7" x14ac:dyDescent="0.25">
      <c r="A260" s="14" t="s">
        <v>367</v>
      </c>
      <c r="B260" s="16">
        <f>VLOOKUP($A260,'Reservation Data'!$C$7:$Q$257,8,FALSE)</f>
        <v>27</v>
      </c>
      <c r="C260" s="51">
        <f>TRUNC(B260/B261,6)</f>
        <v>7.541E-3</v>
      </c>
      <c r="D260" s="16">
        <f>VLOOKUP($A260,'Reservation Data'!$C$7:$Q$257,10,FALSE)</f>
        <v>0</v>
      </c>
      <c r="E260" s="51">
        <f>TRUNC(D260/D261,6)</f>
        <v>0</v>
      </c>
      <c r="F260" s="16">
        <f>VLOOKUP($A260,'Reservation Data'!$C$7:$Q$257,6,FALSE)</f>
        <v>27</v>
      </c>
      <c r="G260" s="51">
        <f>TRUNC(F260/F261,6)</f>
        <v>6.1890000000000001E-3</v>
      </c>
    </row>
    <row r="261" spans="1:7" x14ac:dyDescent="0.25">
      <c r="A261" s="63" t="s">
        <v>171</v>
      </c>
      <c r="B261" s="16">
        <f>VLOOKUP($A261,'Reservation Data'!$C$7:$Q$257,8,FALSE)</f>
        <v>3580</v>
      </c>
      <c r="C261" s="51"/>
      <c r="D261" s="16">
        <f>VLOOKUP($A261,'Reservation Data'!$C$7:$Q$257,10,FALSE)</f>
        <v>782</v>
      </c>
      <c r="E261" s="51"/>
      <c r="F261" s="16">
        <f>VLOOKUP($A261,'Reservation Data'!$C$7:$Q$257,6,FALSE)</f>
        <v>4362</v>
      </c>
      <c r="G261" s="51"/>
    </row>
    <row r="263" spans="1:7" x14ac:dyDescent="0.25">
      <c r="A263" s="14" t="s">
        <v>369</v>
      </c>
      <c r="B263" s="16">
        <f>VLOOKUP($A263,'Reservation Data'!$C$7:$Q$257,8,FALSE)</f>
        <v>0</v>
      </c>
      <c r="C263" s="51">
        <f>TRUNC(B263/B264,6)</f>
        <v>0</v>
      </c>
      <c r="D263" s="16">
        <f>VLOOKUP($A263,'Reservation Data'!$C$7:$Q$257,10,FALSE)</f>
        <v>0</v>
      </c>
      <c r="E263" s="51">
        <f>TRUNC(D263/D264,6)</f>
        <v>0</v>
      </c>
      <c r="F263" s="16">
        <f>VLOOKUP($A263,'Reservation Data'!$C$7:$Q$257,6,FALSE)</f>
        <v>0</v>
      </c>
      <c r="G263" s="51">
        <f>TRUNC(F263/F264,6)</f>
        <v>0</v>
      </c>
    </row>
    <row r="264" spans="1:7" x14ac:dyDescent="0.25">
      <c r="A264" s="63" t="s">
        <v>167</v>
      </c>
      <c r="B264" s="16">
        <f>VLOOKUP($A264,'Reservation Data'!$C$7:$Q$257,8,FALSE)</f>
        <v>630</v>
      </c>
      <c r="C264" s="51"/>
      <c r="D264" s="16">
        <f>VLOOKUP($A264,'Reservation Data'!$C$7:$Q$257,10,FALSE)</f>
        <v>77</v>
      </c>
      <c r="E264" s="51"/>
      <c r="F264" s="16">
        <f>VLOOKUP($A264,'Reservation Data'!$C$7:$Q$257,6,FALSE)</f>
        <v>707</v>
      </c>
      <c r="G264" s="51"/>
    </row>
    <row r="266" spans="1:7" x14ac:dyDescent="0.25">
      <c r="A266" s="14" t="s">
        <v>371</v>
      </c>
      <c r="B266" s="16">
        <f>VLOOKUP($A266,'Reservation Data'!$C$7:$Q$257,8,FALSE)</f>
        <v>203</v>
      </c>
      <c r="C266" s="51">
        <f>TRUNC(B266/B267,6)</f>
        <v>9.4727000000000006E-2</v>
      </c>
      <c r="D266" s="16">
        <f>VLOOKUP($A266,'Reservation Data'!$C$7:$Q$257,10,FALSE)</f>
        <v>55</v>
      </c>
      <c r="E266" s="51">
        <f>TRUNC(D266/D267,6)</f>
        <v>0.40145900000000001</v>
      </c>
      <c r="F266" s="16">
        <f>VLOOKUP($A266,'Reservation Data'!$C$7:$Q$257,6,FALSE)</f>
        <v>258</v>
      </c>
      <c r="G266" s="51">
        <f>TRUNC(F266/F267,6)</f>
        <v>0.11315699999999999</v>
      </c>
    </row>
    <row r="267" spans="1:7" x14ac:dyDescent="0.25">
      <c r="A267" s="63" t="s">
        <v>177</v>
      </c>
      <c r="B267" s="16">
        <f>VLOOKUP($A267,'Reservation Data'!$C$7:$Q$257,8,FALSE)</f>
        <v>2143</v>
      </c>
      <c r="C267" s="51"/>
      <c r="D267" s="16">
        <f>VLOOKUP($A267,'Reservation Data'!$C$7:$Q$257,10,FALSE)</f>
        <v>137</v>
      </c>
      <c r="E267" s="51"/>
      <c r="F267" s="16">
        <f>VLOOKUP($A267,'Reservation Data'!$C$7:$Q$257,6,FALSE)</f>
        <v>2280</v>
      </c>
      <c r="G267" s="51"/>
    </row>
    <row r="269" spans="1:7" x14ac:dyDescent="0.25">
      <c r="A269" s="14" t="s">
        <v>373</v>
      </c>
      <c r="B269" s="16">
        <f>VLOOKUP($A269,'Reservation Data'!$C$7:$Q$257,8,FALSE)</f>
        <v>71</v>
      </c>
      <c r="C269" s="51">
        <f>TRUNC(B269/B270,6)</f>
        <v>1.3609E-2</v>
      </c>
      <c r="D269" s="16">
        <f>VLOOKUP($A269,'Reservation Data'!$C$7:$Q$257,10,FALSE)</f>
        <v>7</v>
      </c>
      <c r="E269" s="51">
        <f>TRUNC(D269/D270,6)</f>
        <v>9.8589999999999997E-3</v>
      </c>
      <c r="F269" s="16">
        <f>VLOOKUP($A269,'Reservation Data'!$C$7:$Q$257,6,FALSE)</f>
        <v>78</v>
      </c>
      <c r="G269" s="51">
        <f>TRUNC(F269/F270,6)</f>
        <v>1.316E-2</v>
      </c>
    </row>
    <row r="270" spans="1:7" x14ac:dyDescent="0.25">
      <c r="A270" s="63" t="s">
        <v>173</v>
      </c>
      <c r="B270" s="16">
        <f>VLOOKUP($A270,'Reservation Data'!$C$7:$Q$257,8,FALSE)</f>
        <v>5217</v>
      </c>
      <c r="C270" s="51"/>
      <c r="D270" s="16">
        <f>VLOOKUP($A270,'Reservation Data'!$C$7:$Q$257,10,FALSE)</f>
        <v>710</v>
      </c>
      <c r="E270" s="51"/>
      <c r="F270" s="16">
        <f>VLOOKUP($A270,'Reservation Data'!$C$7:$Q$257,6,FALSE)</f>
        <v>5927</v>
      </c>
      <c r="G270" s="51"/>
    </row>
    <row r="272" spans="1:7" x14ac:dyDescent="0.25">
      <c r="A272" s="14" t="s">
        <v>375</v>
      </c>
      <c r="B272" s="16">
        <f>VLOOKUP($A272,'Reservation Data'!$C$7:$Q$257,8,FALSE)</f>
        <v>55</v>
      </c>
      <c r="C272" s="51">
        <f>TRUNC(B272/B273,6)</f>
        <v>9.0919999999999994E-3</v>
      </c>
      <c r="D272" s="16">
        <f>VLOOKUP($A272,'Reservation Data'!$C$7:$Q$257,10,FALSE)</f>
        <v>18</v>
      </c>
      <c r="E272" s="51">
        <f>TRUNC(D272/D273,6)</f>
        <v>1.3015000000000001E-2</v>
      </c>
      <c r="F272" s="16">
        <f>VLOOKUP($A272,'Reservation Data'!$C$7:$Q$257,6,FALSE)</f>
        <v>73</v>
      </c>
      <c r="G272" s="51">
        <f>TRUNC(F272/F273,6)</f>
        <v>9.8219999999999991E-3</v>
      </c>
    </row>
    <row r="273" spans="1:7" x14ac:dyDescent="0.25">
      <c r="A273" s="63" t="s">
        <v>145</v>
      </c>
      <c r="B273" s="16">
        <f>VLOOKUP($A273,'Reservation Data'!$C$7:$Q$257,8,FALSE)</f>
        <v>6049</v>
      </c>
      <c r="C273" s="51"/>
      <c r="D273" s="16">
        <f>VLOOKUP($A273,'Reservation Data'!$C$7:$Q$257,10,FALSE)</f>
        <v>1383</v>
      </c>
      <c r="E273" s="51"/>
      <c r="F273" s="16">
        <f>VLOOKUP($A273,'Reservation Data'!$C$7:$Q$257,6,FALSE)</f>
        <v>7432</v>
      </c>
      <c r="G273" s="51"/>
    </row>
    <row r="275" spans="1:7" x14ac:dyDescent="0.25">
      <c r="A275" s="14" t="s">
        <v>377</v>
      </c>
      <c r="B275" s="16">
        <f>VLOOKUP($A275,'Reservation Data'!$C$7:$Q$257,8,FALSE)</f>
        <v>55</v>
      </c>
      <c r="C275" s="51">
        <f>TRUNC(B275/B276,6)</f>
        <v>2.7281E-2</v>
      </c>
      <c r="D275" s="16">
        <f>VLOOKUP($A275,'Reservation Data'!$C$7:$Q$257,10,FALSE)</f>
        <v>53</v>
      </c>
      <c r="E275" s="51">
        <f>TRUNC(D275/D276,6)</f>
        <v>9.3639E-2</v>
      </c>
      <c r="F275" s="16">
        <f>VLOOKUP($A275,'Reservation Data'!$C$7:$Q$257,6,FALSE)</f>
        <v>108</v>
      </c>
      <c r="G275" s="51">
        <f>TRUNC(F275/F276,6)</f>
        <v>4.1827999999999997E-2</v>
      </c>
    </row>
    <row r="276" spans="1:7" x14ac:dyDescent="0.25">
      <c r="A276" s="63" t="s">
        <v>195</v>
      </c>
      <c r="B276" s="16">
        <f>VLOOKUP($A276,'Reservation Data'!$C$7:$Q$257,8,FALSE)</f>
        <v>2016</v>
      </c>
      <c r="C276" s="51"/>
      <c r="D276" s="16">
        <f>VLOOKUP($A276,'Reservation Data'!$C$7:$Q$257,10,FALSE)</f>
        <v>566</v>
      </c>
      <c r="E276" s="51"/>
      <c r="F276" s="16">
        <f>VLOOKUP($A276,'Reservation Data'!$C$7:$Q$257,6,FALSE)</f>
        <v>2582</v>
      </c>
      <c r="G276" s="51"/>
    </row>
    <row r="278" spans="1:7" x14ac:dyDescent="0.25">
      <c r="A278" s="14" t="s">
        <v>379</v>
      </c>
      <c r="B278" s="16">
        <f>VLOOKUP($A278,'Reservation Data'!$C$7:$Q$257,8,FALSE)</f>
        <v>9</v>
      </c>
      <c r="C278" s="51">
        <f>TRUNC(B278/B279,6)</f>
        <v>1.338E-3</v>
      </c>
      <c r="D278" s="16">
        <f>VLOOKUP($A278,'Reservation Data'!$C$7:$Q$257,10,FALSE)</f>
        <v>4</v>
      </c>
      <c r="E278" s="51">
        <f>TRUNC(D278/D279,6)</f>
        <v>7.9679999999999994E-3</v>
      </c>
      <c r="F278" s="16">
        <f>VLOOKUP($A278,'Reservation Data'!$C$7:$Q$257,6,FALSE)</f>
        <v>13</v>
      </c>
      <c r="G278" s="51">
        <f>TRUNC(F278/F279,6)</f>
        <v>1.7979999999999999E-3</v>
      </c>
    </row>
    <row r="279" spans="1:7" x14ac:dyDescent="0.25">
      <c r="A279" s="63" t="s">
        <v>165</v>
      </c>
      <c r="B279" s="16">
        <f>VLOOKUP($A279,'Reservation Data'!$C$7:$Q$257,8,FALSE)</f>
        <v>6725</v>
      </c>
      <c r="C279" s="51"/>
      <c r="D279" s="16">
        <f>VLOOKUP($A279,'Reservation Data'!$C$7:$Q$257,10,FALSE)</f>
        <v>502</v>
      </c>
      <c r="E279" s="51"/>
      <c r="F279" s="16">
        <f>VLOOKUP($A279,'Reservation Data'!$C$7:$Q$257,6,FALSE)</f>
        <v>7227</v>
      </c>
      <c r="G279" s="51"/>
    </row>
    <row r="281" spans="1:7" x14ac:dyDescent="0.25">
      <c r="A281" s="14" t="s">
        <v>381</v>
      </c>
      <c r="B281" s="16">
        <f>VLOOKUP($A281,'Reservation Data'!$C$7:$Q$257,8,FALSE)</f>
        <v>22</v>
      </c>
      <c r="C281" s="51">
        <f>TRUNC(B281/B282,6)</f>
        <v>8.8699999999999994E-3</v>
      </c>
      <c r="D281" s="16">
        <f>VLOOKUP($A281,'Reservation Data'!$C$7:$Q$257,10,FALSE)</f>
        <v>5</v>
      </c>
      <c r="E281" s="51">
        <f>TRUNC(D281/D282,6)</f>
        <v>1.3774E-2</v>
      </c>
      <c r="F281" s="16">
        <f>VLOOKUP($A281,'Reservation Data'!$C$7:$Q$257,6,FALSE)</f>
        <v>27</v>
      </c>
      <c r="G281" s="51">
        <f>TRUNC(F281/F282,6)</f>
        <v>9.4970000000000002E-3</v>
      </c>
    </row>
    <row r="282" spans="1:7" x14ac:dyDescent="0.25">
      <c r="A282" s="63" t="s">
        <v>179</v>
      </c>
      <c r="B282" s="16">
        <f>VLOOKUP($A282,'Reservation Data'!$C$7:$Q$257,8,FALSE)</f>
        <v>2480</v>
      </c>
      <c r="C282" s="51"/>
      <c r="D282" s="16">
        <f>VLOOKUP($A282,'Reservation Data'!$C$7:$Q$257,10,FALSE)</f>
        <v>363</v>
      </c>
      <c r="E282" s="51"/>
      <c r="F282" s="16">
        <f>VLOOKUP($A282,'Reservation Data'!$C$7:$Q$257,6,FALSE)</f>
        <v>2843</v>
      </c>
      <c r="G282" s="51"/>
    </row>
    <row r="284" spans="1:7" x14ac:dyDescent="0.25">
      <c r="A284" s="14" t="s">
        <v>383</v>
      </c>
      <c r="B284" s="16">
        <f>VLOOKUP($A284,'Reservation Data'!$C$7:$Q$257,8,FALSE)</f>
        <v>132</v>
      </c>
      <c r="C284" s="51">
        <f>TRUNC(B284/B285,6)</f>
        <v>2.1821E-2</v>
      </c>
      <c r="D284" s="16">
        <f>VLOOKUP($A284,'Reservation Data'!$C$7:$Q$257,10,FALSE)</f>
        <v>52</v>
      </c>
      <c r="E284" s="51">
        <f>TRUNC(D284/D285,6)</f>
        <v>3.7599E-2</v>
      </c>
      <c r="F284" s="16">
        <f>VLOOKUP($A284,'Reservation Data'!$C$7:$Q$257,6,FALSE)</f>
        <v>184</v>
      </c>
      <c r="G284" s="51">
        <f>TRUNC(F284/F285,6)</f>
        <v>2.4757000000000001E-2</v>
      </c>
    </row>
    <row r="285" spans="1:7" x14ac:dyDescent="0.25">
      <c r="A285" s="63" t="s">
        <v>145</v>
      </c>
      <c r="B285" s="16">
        <f>VLOOKUP($A285,'Reservation Data'!$C$7:$Q$257,8,FALSE)</f>
        <v>6049</v>
      </c>
      <c r="C285" s="51"/>
      <c r="D285" s="16">
        <f>VLOOKUP($A285,'Reservation Data'!$C$7:$Q$257,10,FALSE)</f>
        <v>1383</v>
      </c>
      <c r="E285" s="51"/>
      <c r="F285" s="16">
        <f>VLOOKUP($A285,'Reservation Data'!$C$7:$Q$257,6,FALSE)</f>
        <v>7432</v>
      </c>
      <c r="G285" s="51"/>
    </row>
    <row r="287" spans="1:7" x14ac:dyDescent="0.25">
      <c r="A287" s="14" t="s">
        <v>385</v>
      </c>
      <c r="B287" s="16">
        <f>VLOOKUP($A287,'Reservation Data'!$C$7:$Q$257,8,FALSE)</f>
        <v>15288</v>
      </c>
      <c r="C287" s="51">
        <f>TRUNC(B287/B288,6)</f>
        <v>0.60058900000000004</v>
      </c>
      <c r="D287" s="16">
        <f>VLOOKUP($A287,'Reservation Data'!$C$7:$Q$257,10,FALSE)</f>
        <v>1582</v>
      </c>
      <c r="E287" s="51">
        <f>TRUNC(D287/D288,6)</f>
        <v>0.57050100000000004</v>
      </c>
      <c r="F287" s="16">
        <f>VLOOKUP($A287,'Reservation Data'!$C$7:$Q$257,6,FALSE)</f>
        <v>16870</v>
      </c>
      <c r="G287" s="51">
        <f>TRUNC(F287/F288,6)</f>
        <v>0.59763299999999997</v>
      </c>
    </row>
    <row r="288" spans="1:7" x14ac:dyDescent="0.25">
      <c r="A288" s="63" t="s">
        <v>161</v>
      </c>
      <c r="B288" s="16">
        <f>VLOOKUP($A288,'Reservation Data'!$C$7:$Q$257,8,FALSE)</f>
        <v>25455</v>
      </c>
      <c r="C288" s="51"/>
      <c r="D288" s="16">
        <f>VLOOKUP($A288,'Reservation Data'!$C$7:$Q$257,10,FALSE)</f>
        <v>2773</v>
      </c>
      <c r="E288" s="51"/>
      <c r="F288" s="16">
        <f>VLOOKUP($A288,'Reservation Data'!$C$7:$Q$257,6,FALSE)</f>
        <v>28228</v>
      </c>
      <c r="G288" s="51"/>
    </row>
    <row r="290" spans="1:7" x14ac:dyDescent="0.25">
      <c r="A290" s="14" t="s">
        <v>387</v>
      </c>
      <c r="B290" s="16">
        <f>VLOOKUP($A290,'Reservation Data'!$C$7:$Q$257,8,FALSE)</f>
        <v>6472</v>
      </c>
      <c r="C290" s="51">
        <f>TRUNC(B290/B291,6)</f>
        <v>0.96481799999999995</v>
      </c>
      <c r="D290" s="16">
        <f>VLOOKUP($A290,'Reservation Data'!$C$7:$Q$257,10,FALSE)</f>
        <v>595</v>
      </c>
      <c r="E290" s="51">
        <f>TRUNC(D290/D291,6)</f>
        <v>0.93114200000000003</v>
      </c>
      <c r="F290" s="16">
        <f>VLOOKUP($A290,'Reservation Data'!$C$7:$Q$257,6,FALSE)</f>
        <v>7067</v>
      </c>
      <c r="G290" s="51">
        <f>TRUNC(F290/F291,6)</f>
        <v>0.96188899999999999</v>
      </c>
    </row>
    <row r="291" spans="1:7" x14ac:dyDescent="0.25">
      <c r="A291" s="63" t="s">
        <v>163</v>
      </c>
      <c r="B291" s="16">
        <f>VLOOKUP($A291,'Reservation Data'!$C$7:$Q$257,8,FALSE)</f>
        <v>6708</v>
      </c>
      <c r="C291" s="51"/>
      <c r="D291" s="16">
        <f>VLOOKUP($A291,'Reservation Data'!$C$7:$Q$257,10,FALSE)</f>
        <v>639</v>
      </c>
      <c r="E291" s="51"/>
      <c r="F291" s="16">
        <f>VLOOKUP($A291,'Reservation Data'!$C$7:$Q$257,6,FALSE)</f>
        <v>7347</v>
      </c>
      <c r="G291" s="51"/>
    </row>
    <row r="293" spans="1:7" x14ac:dyDescent="0.25">
      <c r="A293" s="14" t="s">
        <v>389</v>
      </c>
      <c r="B293" s="16">
        <f>VLOOKUP($A293,'Reservation Data'!$C$7:$Q$257,8,FALSE)</f>
        <v>83</v>
      </c>
      <c r="C293" s="51">
        <f>TRUNC(B293/B294,6)</f>
        <v>3.3346000000000001E-2</v>
      </c>
      <c r="D293" s="16">
        <f>VLOOKUP($A293,'Reservation Data'!$C$7:$Q$257,10,FALSE)</f>
        <v>53</v>
      </c>
      <c r="E293" s="51">
        <f>TRUNC(D293/D294,6)</f>
        <v>5.9887000000000003E-2</v>
      </c>
      <c r="F293" s="16">
        <f>VLOOKUP($A293,'Reservation Data'!$C$7:$Q$257,6,FALSE)</f>
        <v>136</v>
      </c>
      <c r="G293" s="51">
        <f>TRUNC(F293/F294,6)</f>
        <v>4.0307999999999997E-2</v>
      </c>
    </row>
    <row r="294" spans="1:7" x14ac:dyDescent="0.25">
      <c r="A294" s="63" t="s">
        <v>175</v>
      </c>
      <c r="B294" s="16">
        <f>VLOOKUP($A294,'Reservation Data'!$C$7:$Q$257,8,FALSE)</f>
        <v>2489</v>
      </c>
      <c r="C294" s="51"/>
      <c r="D294" s="16">
        <f>VLOOKUP($A294,'Reservation Data'!$C$7:$Q$257,10,FALSE)</f>
        <v>885</v>
      </c>
      <c r="E294" s="51"/>
      <c r="F294" s="16">
        <f>VLOOKUP($A294,'Reservation Data'!$C$7:$Q$257,6,FALSE)</f>
        <v>3374</v>
      </c>
      <c r="G294" s="51"/>
    </row>
    <row r="296" spans="1:7" x14ac:dyDescent="0.25">
      <c r="A296" s="14" t="s">
        <v>391</v>
      </c>
      <c r="B296" s="16">
        <f>VLOOKUP($A296,'Reservation Data'!$C$7:$Q$257,8,FALSE)</f>
        <v>630</v>
      </c>
      <c r="C296" s="51">
        <f>TRUNC(B296/B297,6)</f>
        <v>0.24119399999999999</v>
      </c>
      <c r="D296" s="16">
        <f>VLOOKUP($A296,'Reservation Data'!$C$7:$Q$257,10,FALSE)</f>
        <v>3</v>
      </c>
      <c r="E296" s="51">
        <f>TRUNC(D296/D297,6)</f>
        <v>6.5216999999999997E-2</v>
      </c>
      <c r="F296" s="16">
        <f>VLOOKUP($A296,'Reservation Data'!$C$7:$Q$257,6,FALSE)</f>
        <v>633</v>
      </c>
      <c r="G296" s="51">
        <f>TRUNC(F296/F297,6)</f>
        <v>0.238148</v>
      </c>
    </row>
    <row r="297" spans="1:7" x14ac:dyDescent="0.25">
      <c r="A297" s="63" t="s">
        <v>139</v>
      </c>
      <c r="B297" s="16">
        <f>VLOOKUP($A297,'Reservation Data'!$C$7:$Q$257,8,FALSE)</f>
        <v>2612</v>
      </c>
      <c r="C297" s="51"/>
      <c r="D297" s="16">
        <f>VLOOKUP($A297,'Reservation Data'!$C$7:$Q$257,10,FALSE)</f>
        <v>46</v>
      </c>
      <c r="E297" s="51"/>
      <c r="F297" s="16">
        <f>VLOOKUP($A297,'Reservation Data'!$C$7:$Q$257,6,FALSE)</f>
        <v>2658</v>
      </c>
      <c r="G297" s="51"/>
    </row>
    <row r="299" spans="1:7" x14ac:dyDescent="0.25">
      <c r="A299" s="14" t="s">
        <v>393</v>
      </c>
      <c r="B299" s="16">
        <f>VLOOKUP($A299,'Reservation Data'!$C$7:$Q$257,8,FALSE)</f>
        <v>57</v>
      </c>
      <c r="C299" s="51">
        <f>TRUNC(B299/B300,6)</f>
        <v>0.114</v>
      </c>
      <c r="D299" s="16">
        <f>VLOOKUP($A299,'Reservation Data'!$C$7:$Q$257,10,FALSE)</f>
        <v>3</v>
      </c>
      <c r="E299" s="51">
        <f>TRUNC(D299/D300,6)</f>
        <v>0.125</v>
      </c>
      <c r="F299" s="16">
        <f>VLOOKUP($A299,'Reservation Data'!$C$7:$Q$257,6,FALSE)</f>
        <v>60</v>
      </c>
      <c r="G299" s="51">
        <f>TRUNC(F299/F300,6)</f>
        <v>0.11450299999999999</v>
      </c>
    </row>
    <row r="300" spans="1:7" x14ac:dyDescent="0.25">
      <c r="A300" s="63" t="s">
        <v>147</v>
      </c>
      <c r="B300" s="16">
        <f>VLOOKUP($A300,'Reservation Data'!$C$7:$Q$257,8,FALSE)</f>
        <v>500</v>
      </c>
      <c r="C300" s="51"/>
      <c r="D300" s="16">
        <f>VLOOKUP($A300,'Reservation Data'!$C$7:$Q$257,10,FALSE)</f>
        <v>24</v>
      </c>
      <c r="E300" s="51"/>
      <c r="F300" s="16">
        <f>VLOOKUP($A300,'Reservation Data'!$C$7:$Q$257,6,FALSE)</f>
        <v>524</v>
      </c>
      <c r="G300" s="51"/>
    </row>
    <row r="302" spans="1:7" x14ac:dyDescent="0.25">
      <c r="A302" s="14" t="s">
        <v>395</v>
      </c>
      <c r="B302" s="16">
        <f>VLOOKUP($A302,'Reservation Data'!$C$7:$Q$257,8,FALSE)</f>
        <v>185</v>
      </c>
      <c r="C302" s="51">
        <f>TRUNC(B302/B303,6)</f>
        <v>3.0582999999999999E-2</v>
      </c>
      <c r="D302" s="16">
        <f>VLOOKUP($A302,'Reservation Data'!$C$7:$Q$257,10,FALSE)</f>
        <v>63</v>
      </c>
      <c r="E302" s="51">
        <f>TRUNC(D302/D303,6)</f>
        <v>4.5553000000000003E-2</v>
      </c>
      <c r="F302" s="16">
        <f>VLOOKUP($A302,'Reservation Data'!$C$7:$Q$257,6,FALSE)</f>
        <v>248</v>
      </c>
      <c r="G302" s="51">
        <f>TRUNC(F302/F303,6)</f>
        <v>3.3369000000000003E-2</v>
      </c>
    </row>
    <row r="303" spans="1:7" x14ac:dyDescent="0.25">
      <c r="A303" s="63" t="s">
        <v>145</v>
      </c>
      <c r="B303" s="16">
        <f>VLOOKUP($A303,'Reservation Data'!$C$7:$Q$257,8,FALSE)</f>
        <v>6049</v>
      </c>
      <c r="C303" s="51"/>
      <c r="D303" s="16">
        <f>VLOOKUP($A303,'Reservation Data'!$C$7:$Q$257,10,FALSE)</f>
        <v>1383</v>
      </c>
      <c r="E303" s="51"/>
      <c r="F303" s="16">
        <f>VLOOKUP($A303,'Reservation Data'!$C$7:$Q$257,6,FALSE)</f>
        <v>7432</v>
      </c>
      <c r="G303" s="51"/>
    </row>
    <row r="305" spans="1:7" x14ac:dyDescent="0.25">
      <c r="A305" s="14" t="s">
        <v>397</v>
      </c>
      <c r="B305" s="16">
        <f>VLOOKUP($A305,'Reservation Data'!$C$7:$Q$257,8,FALSE)</f>
        <v>121</v>
      </c>
      <c r="C305" s="51">
        <f>TRUNC(B305/B306,6)</f>
        <v>4.8613000000000003E-2</v>
      </c>
      <c r="D305" s="16">
        <f>VLOOKUP($A305,'Reservation Data'!$C$7:$Q$257,10,FALSE)</f>
        <v>61</v>
      </c>
      <c r="E305" s="51">
        <f>TRUNC(D305/D306,6)</f>
        <v>6.8926000000000001E-2</v>
      </c>
      <c r="F305" s="16">
        <f>VLOOKUP($A305,'Reservation Data'!$C$7:$Q$257,6,FALSE)</f>
        <v>182</v>
      </c>
      <c r="G305" s="51">
        <f>TRUNC(F305/F306,6)</f>
        <v>5.3941000000000003E-2</v>
      </c>
    </row>
    <row r="306" spans="1:7" x14ac:dyDescent="0.25">
      <c r="A306" s="63" t="s">
        <v>175</v>
      </c>
      <c r="B306" s="16">
        <f>VLOOKUP($A306,'Reservation Data'!$C$7:$Q$257,8,FALSE)</f>
        <v>2489</v>
      </c>
      <c r="C306" s="51"/>
      <c r="D306" s="16">
        <f>VLOOKUP($A306,'Reservation Data'!$C$7:$Q$257,10,FALSE)</f>
        <v>885</v>
      </c>
      <c r="E306" s="51"/>
      <c r="F306" s="16">
        <f>VLOOKUP($A306,'Reservation Data'!$C$7:$Q$257,6,FALSE)</f>
        <v>3374</v>
      </c>
      <c r="G306" s="51"/>
    </row>
    <row r="308" spans="1:7" x14ac:dyDescent="0.25">
      <c r="A308" s="14" t="s">
        <v>399</v>
      </c>
      <c r="B308" s="16">
        <f>VLOOKUP($A308,'Reservation Data'!$C$7:$Q$257,8,FALSE)</f>
        <v>221</v>
      </c>
      <c r="C308" s="51">
        <f>TRUNC(B308/B309,6)</f>
        <v>8.9111999999999997E-2</v>
      </c>
      <c r="D308" s="16">
        <f>VLOOKUP($A308,'Reservation Data'!$C$7:$Q$257,10,FALSE)</f>
        <v>34</v>
      </c>
      <c r="E308" s="51">
        <f>TRUNC(D308/D309,6)</f>
        <v>9.3662999999999996E-2</v>
      </c>
      <c r="F308" s="16">
        <f>VLOOKUP($A308,'Reservation Data'!$C$7:$Q$257,6,FALSE)</f>
        <v>255</v>
      </c>
      <c r="G308" s="51">
        <f>TRUNC(F308/F309,6)</f>
        <v>8.9692999999999995E-2</v>
      </c>
    </row>
    <row r="309" spans="1:7" x14ac:dyDescent="0.25">
      <c r="A309" s="63" t="s">
        <v>179</v>
      </c>
      <c r="B309" s="16">
        <f>VLOOKUP($A309,'Reservation Data'!$C$7:$Q$257,8,FALSE)</f>
        <v>2480</v>
      </c>
      <c r="C309" s="51"/>
      <c r="D309" s="16">
        <f>VLOOKUP($A309,'Reservation Data'!$C$7:$Q$257,10,FALSE)</f>
        <v>363</v>
      </c>
      <c r="E309" s="51"/>
      <c r="F309" s="16">
        <f>VLOOKUP($A309,'Reservation Data'!$C$7:$Q$257,6,FALSE)</f>
        <v>2843</v>
      </c>
      <c r="G309" s="51"/>
    </row>
    <row r="311" spans="1:7" x14ac:dyDescent="0.25">
      <c r="A311" s="14" t="s">
        <v>401</v>
      </c>
      <c r="B311" s="16">
        <f>VLOOKUP($A311,'Reservation Data'!$C$7:$Q$257,8,FALSE)</f>
        <v>28744</v>
      </c>
      <c r="C311" s="51">
        <f>TRUNC(B311/B312,6)</f>
        <v>0.73345199999999999</v>
      </c>
      <c r="D311" s="16">
        <f>VLOOKUP($A311,'Reservation Data'!$C$7:$Q$257,10,FALSE)</f>
        <v>3453</v>
      </c>
      <c r="E311" s="51">
        <f>TRUNC(D311/D312,6)</f>
        <v>0.75327200000000005</v>
      </c>
      <c r="F311" s="16">
        <f>VLOOKUP($A311,'Reservation Data'!$C$7:$Q$257,6,FALSE)</f>
        <v>32197</v>
      </c>
      <c r="G311" s="51">
        <f>TRUNC(F311/F312,6)</f>
        <v>0.73552700000000004</v>
      </c>
    </row>
    <row r="312" spans="1:7" x14ac:dyDescent="0.25">
      <c r="A312" s="63" t="s">
        <v>169</v>
      </c>
      <c r="B312" s="16">
        <f>VLOOKUP($A312,'Reservation Data'!$C$7:$Q$257,8,FALSE)</f>
        <v>39190</v>
      </c>
      <c r="C312" s="51"/>
      <c r="D312" s="16">
        <f>VLOOKUP($A312,'Reservation Data'!$C$7:$Q$257,10,FALSE)</f>
        <v>4584</v>
      </c>
      <c r="E312" s="51"/>
      <c r="F312" s="16">
        <f>VLOOKUP($A312,'Reservation Data'!$C$7:$Q$257,6,FALSE)</f>
        <v>43774</v>
      </c>
      <c r="G312" s="51"/>
    </row>
    <row r="314" spans="1:7" x14ac:dyDescent="0.25">
      <c r="A314" s="14" t="s">
        <v>403</v>
      </c>
      <c r="B314" s="16">
        <f>VLOOKUP($A314,'Reservation Data'!$C$7:$Q$257,8,FALSE)</f>
        <v>30</v>
      </c>
      <c r="C314" s="51">
        <f>TRUNC(B314/B315,6)</f>
        <v>1.2052999999999999E-2</v>
      </c>
      <c r="D314" s="16">
        <f>VLOOKUP($A314,'Reservation Data'!$C$7:$Q$257,10,FALSE)</f>
        <v>12</v>
      </c>
      <c r="E314" s="51">
        <f>TRUNC(D314/D315,6)</f>
        <v>1.3559E-2</v>
      </c>
      <c r="F314" s="16">
        <f>VLOOKUP($A314,'Reservation Data'!$C$7:$Q$257,6,FALSE)</f>
        <v>42</v>
      </c>
      <c r="G314" s="51">
        <f>TRUNC(F314/F315,6)</f>
        <v>1.2448000000000001E-2</v>
      </c>
    </row>
    <row r="315" spans="1:7" x14ac:dyDescent="0.25">
      <c r="A315" s="63" t="s">
        <v>175</v>
      </c>
      <c r="B315" s="16">
        <f>VLOOKUP($A315,'Reservation Data'!$C$7:$Q$257,8,FALSE)</f>
        <v>2489</v>
      </c>
      <c r="C315" s="51"/>
      <c r="D315" s="16">
        <f>VLOOKUP($A315,'Reservation Data'!$C$7:$Q$257,10,FALSE)</f>
        <v>885</v>
      </c>
      <c r="E315" s="51"/>
      <c r="F315" s="16">
        <f>VLOOKUP($A315,'Reservation Data'!$C$7:$Q$257,6,FALSE)</f>
        <v>3374</v>
      </c>
      <c r="G315" s="51"/>
    </row>
    <row r="317" spans="1:7" x14ac:dyDescent="0.25">
      <c r="A317" s="14" t="s">
        <v>405</v>
      </c>
      <c r="B317" s="16">
        <f>VLOOKUP($A317,'Reservation Data'!$C$7:$Q$257,8,FALSE)</f>
        <v>0</v>
      </c>
      <c r="C317" s="51">
        <f>TRUNC(B317/B318,6)</f>
        <v>0</v>
      </c>
      <c r="D317" s="16">
        <f>VLOOKUP($A317,'Reservation Data'!$C$7:$Q$257,10,FALSE)</f>
        <v>0</v>
      </c>
      <c r="E317" s="51">
        <f>TRUNC(D317/D318,6)</f>
        <v>0</v>
      </c>
      <c r="F317" s="16">
        <f>VLOOKUP($A317,'Reservation Data'!$C$7:$Q$257,6,FALSE)</f>
        <v>0</v>
      </c>
      <c r="G317" s="51">
        <f>TRUNC(F317/F318,6)</f>
        <v>0</v>
      </c>
    </row>
    <row r="318" spans="1:7" x14ac:dyDescent="0.25">
      <c r="A318" s="63" t="s">
        <v>165</v>
      </c>
      <c r="B318" s="16">
        <f>VLOOKUP($A318,'Reservation Data'!$C$7:$Q$257,8,FALSE)</f>
        <v>6725</v>
      </c>
      <c r="C318" s="51"/>
      <c r="D318" s="16">
        <f>VLOOKUP($A318,'Reservation Data'!$C$7:$Q$257,10,FALSE)</f>
        <v>502</v>
      </c>
      <c r="E318" s="51"/>
      <c r="F318" s="16">
        <f>VLOOKUP($A318,'Reservation Data'!$C$7:$Q$257,6,FALSE)</f>
        <v>7227</v>
      </c>
      <c r="G318" s="51"/>
    </row>
    <row r="320" spans="1:7" x14ac:dyDescent="0.25">
      <c r="A320" s="14" t="s">
        <v>407</v>
      </c>
      <c r="B320" s="16">
        <f>VLOOKUP($A320,'Reservation Data'!$C$7:$Q$257,8,FALSE)</f>
        <v>41</v>
      </c>
      <c r="C320" s="51">
        <f>TRUNC(B320/B321,6)</f>
        <v>6.5078999999999998E-2</v>
      </c>
      <c r="D320" s="16">
        <f>VLOOKUP($A320,'Reservation Data'!$C$7:$Q$257,10,FALSE)</f>
        <v>5</v>
      </c>
      <c r="E320" s="51">
        <f>TRUNC(D320/D321,6)</f>
        <v>6.4935000000000007E-2</v>
      </c>
      <c r="F320" s="16">
        <f>VLOOKUP($A320,'Reservation Data'!$C$7:$Q$257,6,FALSE)</f>
        <v>46</v>
      </c>
      <c r="G320" s="51">
        <f>TRUNC(F320/F321,6)</f>
        <v>6.5062999999999996E-2</v>
      </c>
    </row>
    <row r="321" spans="1:7" x14ac:dyDescent="0.25">
      <c r="A321" s="63" t="s">
        <v>167</v>
      </c>
      <c r="B321" s="16">
        <f>VLOOKUP($A321,'Reservation Data'!$C$7:$Q$257,8,FALSE)</f>
        <v>630</v>
      </c>
      <c r="C321" s="51"/>
      <c r="D321" s="16">
        <f>VLOOKUP($A321,'Reservation Data'!$C$7:$Q$257,10,FALSE)</f>
        <v>77</v>
      </c>
      <c r="E321" s="51"/>
      <c r="F321" s="16">
        <f>VLOOKUP($A321,'Reservation Data'!$C$7:$Q$257,6,FALSE)</f>
        <v>707</v>
      </c>
      <c r="G321" s="51"/>
    </row>
    <row r="323" spans="1:7" x14ac:dyDescent="0.25">
      <c r="A323" s="14" t="s">
        <v>409</v>
      </c>
      <c r="B323" s="16">
        <f>VLOOKUP($A323,'Reservation Data'!$C$7:$Q$257,8,FALSE)</f>
        <v>90</v>
      </c>
      <c r="C323" s="51">
        <f>TRUNC(B323/B324,6)</f>
        <v>1.4878000000000001E-2</v>
      </c>
      <c r="D323" s="16">
        <f>VLOOKUP($A323,'Reservation Data'!$C$7:$Q$257,10,FALSE)</f>
        <v>62</v>
      </c>
      <c r="E323" s="51">
        <f>TRUNC(D323/D324,6)</f>
        <v>4.4830000000000002E-2</v>
      </c>
      <c r="F323" s="16">
        <f>VLOOKUP($A323,'Reservation Data'!$C$7:$Q$257,6,FALSE)</f>
        <v>152</v>
      </c>
      <c r="G323" s="51">
        <f>TRUNC(F323/F324,6)</f>
        <v>2.0452000000000001E-2</v>
      </c>
    </row>
    <row r="324" spans="1:7" x14ac:dyDescent="0.25">
      <c r="A324" s="63" t="s">
        <v>145</v>
      </c>
      <c r="B324" s="16">
        <f>VLOOKUP($A324,'Reservation Data'!$C$7:$Q$257,8,FALSE)</f>
        <v>6049</v>
      </c>
      <c r="C324" s="51"/>
      <c r="D324" s="16">
        <f>VLOOKUP($A324,'Reservation Data'!$C$7:$Q$257,10,FALSE)</f>
        <v>1383</v>
      </c>
      <c r="E324" s="51"/>
      <c r="F324" s="16">
        <f>VLOOKUP($A324,'Reservation Data'!$C$7:$Q$257,6,FALSE)</f>
        <v>7432</v>
      </c>
      <c r="G324" s="51"/>
    </row>
    <row r="326" spans="1:7" x14ac:dyDescent="0.25">
      <c r="A326" s="14" t="s">
        <v>411</v>
      </c>
      <c r="B326" s="16">
        <f>VLOOKUP($A326,'Reservation Data'!$C$7:$Q$257,8,FALSE)</f>
        <v>175</v>
      </c>
      <c r="C326" s="51">
        <f>TRUNC(B326/B327,6)</f>
        <v>8.6122000000000004E-2</v>
      </c>
      <c r="D326" s="16">
        <f>VLOOKUP($A326,'Reservation Data'!$C$7:$Q$257,10,FALSE)</f>
        <v>47</v>
      </c>
      <c r="E326" s="51">
        <f>TRUNC(D326/D327,6)</f>
        <v>5.9268000000000001E-2</v>
      </c>
      <c r="F326" s="16">
        <f>VLOOKUP($A326,'Reservation Data'!$C$7:$Q$257,6,FALSE)</f>
        <v>222</v>
      </c>
      <c r="G326" s="51">
        <f>TRUNC(F326/F327,6)</f>
        <v>7.8584000000000001E-2</v>
      </c>
    </row>
    <row r="327" spans="1:7" x14ac:dyDescent="0.25">
      <c r="A327" s="63" t="s">
        <v>189</v>
      </c>
      <c r="B327" s="16">
        <f>VLOOKUP($A327,'Reservation Data'!$C$7:$Q$257,8,FALSE)</f>
        <v>2032</v>
      </c>
      <c r="C327" s="51"/>
      <c r="D327" s="16">
        <f>VLOOKUP($A327,'Reservation Data'!$C$7:$Q$257,10,FALSE)</f>
        <v>793</v>
      </c>
      <c r="E327" s="51"/>
      <c r="F327" s="16">
        <f>VLOOKUP($A327,'Reservation Data'!$C$7:$Q$257,6,FALSE)</f>
        <v>2825</v>
      </c>
      <c r="G327" s="51"/>
    </row>
    <row r="329" spans="1:7" x14ac:dyDescent="0.25">
      <c r="A329" s="14" t="s">
        <v>413</v>
      </c>
      <c r="B329" s="16">
        <f>VLOOKUP($A329,'Reservation Data'!$C$7:$Q$257,8,FALSE)</f>
        <v>1329</v>
      </c>
      <c r="C329" s="51">
        <f>TRUNC(B329/B330,6)</f>
        <v>0.53394900000000001</v>
      </c>
      <c r="D329" s="16">
        <f>VLOOKUP($A329,'Reservation Data'!$C$7:$Q$257,10,FALSE)</f>
        <v>275</v>
      </c>
      <c r="E329" s="51">
        <f>TRUNC(D329/D330,6)</f>
        <v>0.31073400000000001</v>
      </c>
      <c r="F329" s="16">
        <f>VLOOKUP($A329,'Reservation Data'!$C$7:$Q$257,6,FALSE)</f>
        <v>1604</v>
      </c>
      <c r="G329" s="51">
        <f>TRUNC(F329/F330,6)</f>
        <v>0.47539999999999999</v>
      </c>
    </row>
    <row r="330" spans="1:7" x14ac:dyDescent="0.25">
      <c r="A330" s="63" t="s">
        <v>175</v>
      </c>
      <c r="B330" s="16">
        <f>VLOOKUP($A330,'Reservation Data'!$C$7:$Q$257,8,FALSE)</f>
        <v>2489</v>
      </c>
      <c r="C330" s="51"/>
      <c r="D330" s="16">
        <f>VLOOKUP($A330,'Reservation Data'!$C$7:$Q$257,10,FALSE)</f>
        <v>885</v>
      </c>
      <c r="E330" s="51"/>
      <c r="F330" s="16">
        <f>VLOOKUP($A330,'Reservation Data'!$C$7:$Q$257,6,FALSE)</f>
        <v>3374</v>
      </c>
      <c r="G330" s="51"/>
    </row>
    <row r="332" spans="1:7" x14ac:dyDescent="0.25">
      <c r="A332" s="14" t="s">
        <v>415</v>
      </c>
      <c r="B332" s="16">
        <f>VLOOKUP($A332,'Reservation Data'!$C$7:$Q$257,8,FALSE)</f>
        <v>52</v>
      </c>
      <c r="C332" s="51">
        <f>TRUNC(B332/B333,6)</f>
        <v>1.4525E-2</v>
      </c>
      <c r="D332" s="16">
        <f>VLOOKUP($A332,'Reservation Data'!$C$7:$Q$257,10,FALSE)</f>
        <v>33</v>
      </c>
      <c r="E332" s="51">
        <f>TRUNC(D332/D333,6)</f>
        <v>4.2199E-2</v>
      </c>
      <c r="F332" s="16">
        <f>VLOOKUP($A332,'Reservation Data'!$C$7:$Q$257,6,FALSE)</f>
        <v>85</v>
      </c>
      <c r="G332" s="51">
        <f>TRUNC(F332/F333,6)</f>
        <v>1.9486E-2</v>
      </c>
    </row>
    <row r="333" spans="1:7" x14ac:dyDescent="0.25">
      <c r="A333" s="63" t="s">
        <v>171</v>
      </c>
      <c r="B333" s="16">
        <f>VLOOKUP($A333,'Reservation Data'!$C$7:$Q$257,8,FALSE)</f>
        <v>3580</v>
      </c>
      <c r="C333" s="51"/>
      <c r="D333" s="16">
        <f>VLOOKUP($A333,'Reservation Data'!$C$7:$Q$257,10,FALSE)</f>
        <v>782</v>
      </c>
      <c r="E333" s="51"/>
      <c r="F333" s="16">
        <f>VLOOKUP($A333,'Reservation Data'!$C$7:$Q$257,6,FALSE)</f>
        <v>4362</v>
      </c>
      <c r="G333" s="51"/>
    </row>
    <row r="335" spans="1:7" x14ac:dyDescent="0.25">
      <c r="A335" s="14" t="s">
        <v>417</v>
      </c>
      <c r="B335" s="16">
        <f>VLOOKUP($A335,'Reservation Data'!$C$7:$Q$257,8,FALSE)</f>
        <v>29</v>
      </c>
      <c r="C335" s="51">
        <f>TRUNC(B335/B336,6)</f>
        <v>1.4383999999999999E-2</v>
      </c>
      <c r="D335" s="16">
        <f>VLOOKUP($A335,'Reservation Data'!$C$7:$Q$257,10,FALSE)</f>
        <v>14</v>
      </c>
      <c r="E335" s="51">
        <f>TRUNC(D335/D336,6)</f>
        <v>2.4733999999999999E-2</v>
      </c>
      <c r="F335" s="16">
        <f>VLOOKUP($A335,'Reservation Data'!$C$7:$Q$257,6,FALSE)</f>
        <v>43</v>
      </c>
      <c r="G335" s="51">
        <f>TRUNC(F335/F336,6)</f>
        <v>1.6653000000000001E-2</v>
      </c>
    </row>
    <row r="336" spans="1:7" x14ac:dyDescent="0.25">
      <c r="A336" s="63" t="s">
        <v>195</v>
      </c>
      <c r="B336" s="16">
        <f>VLOOKUP($A336,'Reservation Data'!$C$7:$Q$257,8,FALSE)</f>
        <v>2016</v>
      </c>
      <c r="C336" s="51"/>
      <c r="D336" s="16">
        <f>VLOOKUP($A336,'Reservation Data'!$C$7:$Q$257,10,FALSE)</f>
        <v>566</v>
      </c>
      <c r="E336" s="51"/>
      <c r="F336" s="16">
        <f>VLOOKUP($A336,'Reservation Data'!$C$7:$Q$257,6,FALSE)</f>
        <v>2582</v>
      </c>
      <c r="G336" s="51"/>
    </row>
    <row r="338" spans="1:7" x14ac:dyDescent="0.25">
      <c r="A338" s="14" t="s">
        <v>419</v>
      </c>
      <c r="B338" s="16">
        <f>VLOOKUP($A338,'Reservation Data'!$C$7:$Q$257,8,FALSE)</f>
        <v>187</v>
      </c>
      <c r="C338" s="51">
        <f>TRUNC(B338/B339,6)</f>
        <v>3.0914000000000001E-2</v>
      </c>
      <c r="D338" s="16">
        <f>VLOOKUP($A338,'Reservation Data'!$C$7:$Q$257,10,FALSE)</f>
        <v>46</v>
      </c>
      <c r="E338" s="51">
        <f>TRUNC(D338/D339,6)</f>
        <v>3.3260999999999999E-2</v>
      </c>
      <c r="F338" s="16">
        <f>VLOOKUP($A338,'Reservation Data'!$C$7:$Q$257,6,FALSE)</f>
        <v>233</v>
      </c>
      <c r="G338" s="51">
        <f>TRUNC(F338/F339,6)</f>
        <v>3.1350000000000003E-2</v>
      </c>
    </row>
    <row r="339" spans="1:7" x14ac:dyDescent="0.25">
      <c r="A339" s="63" t="s">
        <v>145</v>
      </c>
      <c r="B339" s="16">
        <f>VLOOKUP($A339,'Reservation Data'!$C$7:$Q$257,8,FALSE)</f>
        <v>6049</v>
      </c>
      <c r="C339" s="51"/>
      <c r="D339" s="16">
        <f>VLOOKUP($A339,'Reservation Data'!$C$7:$Q$257,10,FALSE)</f>
        <v>1383</v>
      </c>
      <c r="E339" s="51"/>
      <c r="F339" s="16">
        <f>VLOOKUP($A339,'Reservation Data'!$C$7:$Q$257,6,FALSE)</f>
        <v>7432</v>
      </c>
      <c r="G339" s="51"/>
    </row>
    <row r="341" spans="1:7" x14ac:dyDescent="0.25">
      <c r="A341" s="14" t="s">
        <v>421</v>
      </c>
      <c r="B341" s="16">
        <f>VLOOKUP($A341,'Reservation Data'!$C$7:$Q$257,8,FALSE)</f>
        <v>78</v>
      </c>
      <c r="C341" s="51">
        <f>TRUNC(B341/B342,6)</f>
        <v>1.2893999999999999E-2</v>
      </c>
      <c r="D341" s="16">
        <f>VLOOKUP($A341,'Reservation Data'!$C$7:$Q$257,10,FALSE)</f>
        <v>18</v>
      </c>
      <c r="E341" s="51">
        <f>TRUNC(D341/D342,6)</f>
        <v>1.3015000000000001E-2</v>
      </c>
      <c r="F341" s="16">
        <f>VLOOKUP($A341,'Reservation Data'!$C$7:$Q$257,6,FALSE)</f>
        <v>96</v>
      </c>
      <c r="G341" s="51">
        <f>TRUNC(F341/F342,6)</f>
        <v>1.2917E-2</v>
      </c>
    </row>
    <row r="342" spans="1:7" x14ac:dyDescent="0.25">
      <c r="A342" s="63" t="s">
        <v>145</v>
      </c>
      <c r="B342" s="16">
        <f>VLOOKUP($A342,'Reservation Data'!$C$7:$Q$257,8,FALSE)</f>
        <v>6049</v>
      </c>
      <c r="C342" s="51"/>
      <c r="D342" s="16">
        <f>VLOOKUP($A342,'Reservation Data'!$C$7:$Q$257,10,FALSE)</f>
        <v>1383</v>
      </c>
      <c r="E342" s="51"/>
      <c r="F342" s="16">
        <f>VLOOKUP($A342,'Reservation Data'!$C$7:$Q$257,6,FALSE)</f>
        <v>7432</v>
      </c>
      <c r="G342" s="51"/>
    </row>
    <row r="344" spans="1:7" x14ac:dyDescent="0.25">
      <c r="A344" s="14" t="s">
        <v>423</v>
      </c>
      <c r="B344" s="16">
        <f>VLOOKUP($A344,'Reservation Data'!$C$7:$Q$257,8,FALSE)</f>
        <v>175</v>
      </c>
      <c r="C344" s="51">
        <f>TRUNC(B344/B345,6)</f>
        <v>2.8930000000000001E-2</v>
      </c>
      <c r="D344" s="16">
        <f>VLOOKUP($A344,'Reservation Data'!$C$7:$Q$257,10,FALSE)</f>
        <v>49</v>
      </c>
      <c r="E344" s="51">
        <f>TRUNC(D344/D345,6)</f>
        <v>3.5430000000000003E-2</v>
      </c>
      <c r="F344" s="16">
        <f>VLOOKUP($A344,'Reservation Data'!$C$7:$Q$257,6,FALSE)</f>
        <v>224</v>
      </c>
      <c r="G344" s="51">
        <f>TRUNC(F344/F345,6)</f>
        <v>3.0138999999999999E-2</v>
      </c>
    </row>
    <row r="345" spans="1:7" x14ac:dyDescent="0.25">
      <c r="A345" s="63" t="s">
        <v>145</v>
      </c>
      <c r="B345" s="16">
        <f>VLOOKUP($A345,'Reservation Data'!$C$7:$Q$257,8,FALSE)</f>
        <v>6049</v>
      </c>
      <c r="C345" s="51"/>
      <c r="D345" s="16">
        <f>VLOOKUP($A345,'Reservation Data'!$C$7:$Q$257,10,FALSE)</f>
        <v>1383</v>
      </c>
      <c r="E345" s="51"/>
      <c r="F345" s="16">
        <f>VLOOKUP($A345,'Reservation Data'!$C$7:$Q$257,6,FALSE)</f>
        <v>7432</v>
      </c>
      <c r="G345" s="51"/>
    </row>
    <row r="347" spans="1:7" x14ac:dyDescent="0.25">
      <c r="A347" s="14" t="s">
        <v>425</v>
      </c>
      <c r="B347" s="16">
        <f>VLOOKUP($A347,'Reservation Data'!$C$7:$Q$257,8,FALSE)</f>
        <v>6</v>
      </c>
      <c r="C347" s="51">
        <f>TRUNC(B347/B348,6)</f>
        <v>2.9759999999999999E-3</v>
      </c>
      <c r="D347" s="16">
        <f>VLOOKUP($A347,'Reservation Data'!$C$7:$Q$257,10,FALSE)</f>
        <v>0</v>
      </c>
      <c r="E347" s="51">
        <f>TRUNC(D347/D348,6)</f>
        <v>0</v>
      </c>
      <c r="F347" s="16">
        <f>VLOOKUP($A347,'Reservation Data'!$C$7:$Q$257,6,FALSE)</f>
        <v>6</v>
      </c>
      <c r="G347" s="51">
        <f>TRUNC(F347/F348,6)</f>
        <v>2.323E-3</v>
      </c>
    </row>
    <row r="348" spans="1:7" x14ac:dyDescent="0.25">
      <c r="A348" s="63" t="s">
        <v>195</v>
      </c>
      <c r="B348" s="16">
        <f>VLOOKUP($A348,'Reservation Data'!$C$7:$Q$257,8,FALSE)</f>
        <v>2016</v>
      </c>
      <c r="C348" s="51"/>
      <c r="D348" s="16">
        <f>VLOOKUP($A348,'Reservation Data'!$C$7:$Q$257,10,FALSE)</f>
        <v>566</v>
      </c>
      <c r="E348" s="51"/>
      <c r="F348" s="16">
        <f>VLOOKUP($A348,'Reservation Data'!$C$7:$Q$257,6,FALSE)</f>
        <v>2582</v>
      </c>
      <c r="G348" s="51"/>
    </row>
    <row r="350" spans="1:7" x14ac:dyDescent="0.25">
      <c r="A350" s="14" t="s">
        <v>427</v>
      </c>
      <c r="B350" s="16">
        <f>VLOOKUP($A350,'Reservation Data'!$C$7:$Q$257,8,FALSE)</f>
        <v>41</v>
      </c>
      <c r="C350" s="51">
        <f>TRUNC(B350/B351,6)</f>
        <v>6.0959999999999999E-3</v>
      </c>
      <c r="D350" s="16">
        <f>VLOOKUP($A350,'Reservation Data'!$C$7:$Q$257,10,FALSE)</f>
        <v>2</v>
      </c>
      <c r="E350" s="51">
        <f>TRUNC(D350/D351,6)</f>
        <v>3.9839999999999997E-3</v>
      </c>
      <c r="F350" s="16">
        <f>VLOOKUP($A350,'Reservation Data'!$C$7:$Q$257,6,FALSE)</f>
        <v>43</v>
      </c>
      <c r="G350" s="51">
        <f>TRUNC(F350/F351,6)</f>
        <v>5.9490000000000003E-3</v>
      </c>
    </row>
    <row r="351" spans="1:7" x14ac:dyDescent="0.25">
      <c r="A351" s="63" t="s">
        <v>165</v>
      </c>
      <c r="B351" s="16">
        <f>VLOOKUP($A351,'Reservation Data'!$C$7:$Q$257,8,FALSE)</f>
        <v>6725</v>
      </c>
      <c r="C351" s="51"/>
      <c r="D351" s="16">
        <f>VLOOKUP($A351,'Reservation Data'!$C$7:$Q$257,10,FALSE)</f>
        <v>502</v>
      </c>
      <c r="E351" s="51"/>
      <c r="F351" s="16">
        <f>VLOOKUP($A351,'Reservation Data'!$C$7:$Q$257,6,FALSE)</f>
        <v>7227</v>
      </c>
      <c r="G351" s="51"/>
    </row>
    <row r="353" spans="1:7" x14ac:dyDescent="0.25">
      <c r="A353" s="14" t="s">
        <v>429</v>
      </c>
      <c r="B353" s="16">
        <f>VLOOKUP($A353,'Reservation Data'!$C$7:$Q$257,8,FALSE)</f>
        <v>0</v>
      </c>
      <c r="C353" s="51">
        <f>TRUNC(B353/B354,6)</f>
        <v>0</v>
      </c>
      <c r="D353" s="16">
        <f>VLOOKUP($A353,'Reservation Data'!$C$7:$Q$257,10,FALSE)</f>
        <v>0</v>
      </c>
      <c r="E353" s="51">
        <f>TRUNC(D353/D354,6)</f>
        <v>0</v>
      </c>
      <c r="F353" s="16">
        <f>VLOOKUP($A353,'Reservation Data'!$C$7:$Q$257,6,FALSE)</f>
        <v>0</v>
      </c>
      <c r="G353" s="51">
        <f>TRUNC(F353/F354,6)</f>
        <v>0</v>
      </c>
    </row>
    <row r="354" spans="1:7" x14ac:dyDescent="0.25">
      <c r="A354" s="63" t="s">
        <v>165</v>
      </c>
      <c r="B354" s="16">
        <f>VLOOKUP($A354,'Reservation Data'!$C$7:$Q$257,8,FALSE)</f>
        <v>6725</v>
      </c>
      <c r="C354" s="51"/>
      <c r="D354" s="16">
        <f>VLOOKUP($A354,'Reservation Data'!$C$7:$Q$257,10,FALSE)</f>
        <v>502</v>
      </c>
      <c r="E354" s="51"/>
      <c r="F354" s="16">
        <f>VLOOKUP($A354,'Reservation Data'!$C$7:$Q$257,6,FALSE)</f>
        <v>7227</v>
      </c>
      <c r="G354" s="51"/>
    </row>
    <row r="356" spans="1:7" x14ac:dyDescent="0.25">
      <c r="A356" s="14" t="s">
        <v>431</v>
      </c>
      <c r="B356" s="16">
        <f>VLOOKUP($A356,'Reservation Data'!$C$7:$Q$257,8,FALSE)</f>
        <v>45</v>
      </c>
      <c r="C356" s="51">
        <f>TRUNC(B356/B357,6)</f>
        <v>7.1428000000000005E-2</v>
      </c>
      <c r="D356" s="16">
        <f>VLOOKUP($A356,'Reservation Data'!$C$7:$Q$257,10,FALSE)</f>
        <v>15</v>
      </c>
      <c r="E356" s="51">
        <f>TRUNC(D356/D357,6)</f>
        <v>0.19480500000000001</v>
      </c>
      <c r="F356" s="16">
        <f>VLOOKUP($A356,'Reservation Data'!$C$7:$Q$257,6,FALSE)</f>
        <v>60</v>
      </c>
      <c r="G356" s="51">
        <f>TRUNC(F356/F357,6)</f>
        <v>8.4864999999999996E-2</v>
      </c>
    </row>
    <row r="357" spans="1:7" x14ac:dyDescent="0.25">
      <c r="A357" s="63" t="s">
        <v>167</v>
      </c>
      <c r="B357" s="16">
        <f>VLOOKUP($A357,'Reservation Data'!$C$7:$Q$257,8,FALSE)</f>
        <v>630</v>
      </c>
      <c r="C357" s="51"/>
      <c r="D357" s="16">
        <f>VLOOKUP($A357,'Reservation Data'!$C$7:$Q$257,10,FALSE)</f>
        <v>77</v>
      </c>
      <c r="E357" s="51"/>
      <c r="F357" s="16">
        <f>VLOOKUP($A357,'Reservation Data'!$C$7:$Q$257,6,FALSE)</f>
        <v>707</v>
      </c>
      <c r="G357" s="51"/>
    </row>
    <row r="359" spans="1:7" x14ac:dyDescent="0.25">
      <c r="A359" s="14" t="s">
        <v>433</v>
      </c>
      <c r="B359" s="16">
        <f>VLOOKUP($A359,'Reservation Data'!$C$7:$Q$257,8,FALSE)</f>
        <v>4</v>
      </c>
      <c r="C359" s="51">
        <f>TRUNC(B359/B360,6)</f>
        <v>6.6100000000000002E-4</v>
      </c>
      <c r="D359" s="16">
        <f>VLOOKUP($A359,'Reservation Data'!$C$7:$Q$257,10,FALSE)</f>
        <v>0</v>
      </c>
      <c r="E359" s="51">
        <f>TRUNC(D359/D360,6)</f>
        <v>0</v>
      </c>
      <c r="F359" s="16">
        <f>VLOOKUP($A359,'Reservation Data'!$C$7:$Q$257,6,FALSE)</f>
        <v>4</v>
      </c>
      <c r="G359" s="51">
        <f>TRUNC(F359/F360,6)</f>
        <v>5.3799999999999996E-4</v>
      </c>
    </row>
    <row r="360" spans="1:7" x14ac:dyDescent="0.25">
      <c r="A360" s="63" t="s">
        <v>145</v>
      </c>
      <c r="B360" s="16">
        <f>VLOOKUP($A360,'Reservation Data'!$C$7:$Q$257,8,FALSE)</f>
        <v>6049</v>
      </c>
      <c r="C360" s="51"/>
      <c r="D360" s="16">
        <f>VLOOKUP($A360,'Reservation Data'!$C$7:$Q$257,10,FALSE)</f>
        <v>1383</v>
      </c>
      <c r="E360" s="51"/>
      <c r="F360" s="16">
        <f>VLOOKUP($A360,'Reservation Data'!$C$7:$Q$257,6,FALSE)</f>
        <v>7432</v>
      </c>
      <c r="G360" s="51"/>
    </row>
    <row r="362" spans="1:7" x14ac:dyDescent="0.25">
      <c r="A362" s="14" t="s">
        <v>435</v>
      </c>
      <c r="B362" s="16">
        <f>VLOOKUP($A362,'Reservation Data'!$C$7:$Q$257,8,FALSE)</f>
        <v>98</v>
      </c>
      <c r="C362" s="51">
        <f>TRUNC(B362/B363,6)</f>
        <v>1.6201E-2</v>
      </c>
      <c r="D362" s="16">
        <f>VLOOKUP($A362,'Reservation Data'!$C$7:$Q$257,10,FALSE)</f>
        <v>38</v>
      </c>
      <c r="E362" s="51">
        <f>TRUNC(D362/D363,6)</f>
        <v>2.7476E-2</v>
      </c>
      <c r="F362" s="16">
        <f>VLOOKUP($A362,'Reservation Data'!$C$7:$Q$257,6,FALSE)</f>
        <v>136</v>
      </c>
      <c r="G362" s="51">
        <f>TRUNC(F362/F363,6)</f>
        <v>1.8298999999999999E-2</v>
      </c>
    </row>
    <row r="363" spans="1:7" x14ac:dyDescent="0.25">
      <c r="A363" s="63" t="s">
        <v>145</v>
      </c>
      <c r="B363" s="16">
        <f>VLOOKUP($A363,'Reservation Data'!$C$7:$Q$257,8,FALSE)</f>
        <v>6049</v>
      </c>
      <c r="C363" s="51"/>
      <c r="D363" s="16">
        <f>VLOOKUP($A363,'Reservation Data'!$C$7:$Q$257,10,FALSE)</f>
        <v>1383</v>
      </c>
      <c r="E363" s="51"/>
      <c r="F363" s="16">
        <f>VLOOKUP($A363,'Reservation Data'!$C$7:$Q$257,6,FALSE)</f>
        <v>7432</v>
      </c>
      <c r="G363" s="51"/>
    </row>
    <row r="365" spans="1:7" x14ac:dyDescent="0.25">
      <c r="A365" s="14" t="s">
        <v>437</v>
      </c>
      <c r="B365" s="16">
        <f>VLOOKUP($A365,'Reservation Data'!$C$7:$Q$257,8,FALSE)</f>
        <v>181</v>
      </c>
      <c r="C365" s="51">
        <f>TRUNC(B365/B366,6)</f>
        <v>8.9781E-2</v>
      </c>
      <c r="D365" s="16">
        <f>VLOOKUP($A365,'Reservation Data'!$C$7:$Q$257,10,FALSE)</f>
        <v>28</v>
      </c>
      <c r="E365" s="51">
        <f>TRUNC(D365/D366,6)</f>
        <v>4.9468999999999999E-2</v>
      </c>
      <c r="F365" s="16">
        <f>VLOOKUP($A365,'Reservation Data'!$C$7:$Q$257,6,FALSE)</f>
        <v>209</v>
      </c>
      <c r="G365" s="51">
        <f>TRUNC(F365/F366,6)</f>
        <v>8.0945000000000003E-2</v>
      </c>
    </row>
    <row r="366" spans="1:7" x14ac:dyDescent="0.25">
      <c r="A366" s="63" t="s">
        <v>195</v>
      </c>
      <c r="B366" s="16">
        <f>VLOOKUP($A366,'Reservation Data'!$C$7:$Q$257,8,FALSE)</f>
        <v>2016</v>
      </c>
      <c r="C366" s="51"/>
      <c r="D366" s="16">
        <f>VLOOKUP($A366,'Reservation Data'!$C$7:$Q$257,10,FALSE)</f>
        <v>566</v>
      </c>
      <c r="E366" s="51"/>
      <c r="F366" s="16">
        <f>VLOOKUP($A366,'Reservation Data'!$C$7:$Q$257,6,FALSE)</f>
        <v>2582</v>
      </c>
      <c r="G366" s="51"/>
    </row>
    <row r="368" spans="1:7" x14ac:dyDescent="0.25">
      <c r="A368" s="14" t="s">
        <v>439</v>
      </c>
      <c r="B368" s="16">
        <f>VLOOKUP($A368,'Reservation Data'!$C$7:$Q$257,8,FALSE)</f>
        <v>23</v>
      </c>
      <c r="C368" s="51">
        <f>TRUNC(B368/B369,6)</f>
        <v>1.1408E-2</v>
      </c>
      <c r="D368" s="16">
        <f>VLOOKUP($A368,'Reservation Data'!$C$7:$Q$257,10,FALSE)</f>
        <v>5</v>
      </c>
      <c r="E368" s="51">
        <f>TRUNC(D368/D369,6)</f>
        <v>8.8330000000000006E-3</v>
      </c>
      <c r="F368" s="16">
        <f>VLOOKUP($A368,'Reservation Data'!$C$7:$Q$257,6,FALSE)</f>
        <v>28</v>
      </c>
      <c r="G368" s="51">
        <f>TRUNC(F368/F369,6)</f>
        <v>1.0843999999999999E-2</v>
      </c>
    </row>
    <row r="369" spans="1:7" x14ac:dyDescent="0.25">
      <c r="A369" s="63" t="s">
        <v>195</v>
      </c>
      <c r="B369" s="16">
        <f>VLOOKUP($A369,'Reservation Data'!$C$7:$Q$257,8,FALSE)</f>
        <v>2016</v>
      </c>
      <c r="C369" s="51"/>
      <c r="D369" s="16">
        <f>VLOOKUP($A369,'Reservation Data'!$C$7:$Q$257,10,FALSE)</f>
        <v>566</v>
      </c>
      <c r="E369" s="51"/>
      <c r="F369" s="16">
        <f>VLOOKUP($A369,'Reservation Data'!$C$7:$Q$257,6,FALSE)</f>
        <v>2582</v>
      </c>
      <c r="G369" s="51"/>
    </row>
    <row r="371" spans="1:7" x14ac:dyDescent="0.25">
      <c r="A371" s="14" t="s">
        <v>441</v>
      </c>
      <c r="B371" s="16">
        <f>VLOOKUP($A371,'Reservation Data'!$C$7:$Q$257,8,FALSE)</f>
        <v>173</v>
      </c>
      <c r="C371" s="51">
        <f>TRUNC(B371/B372,6)</f>
        <v>9.7354999999999997E-2</v>
      </c>
      <c r="D371" s="16">
        <f>VLOOKUP($A371,'Reservation Data'!$C$7:$Q$257,10,FALSE)</f>
        <v>53</v>
      </c>
      <c r="E371" s="51">
        <f>TRUNC(D371/D372,6)</f>
        <v>0.15542500000000001</v>
      </c>
      <c r="F371" s="16">
        <f>VLOOKUP($A371,'Reservation Data'!$C$7:$Q$257,6,FALSE)</f>
        <v>226</v>
      </c>
      <c r="G371" s="51">
        <f>TRUNC(F371/F372,6)</f>
        <v>0.10670399999999999</v>
      </c>
    </row>
    <row r="372" spans="1:7" x14ac:dyDescent="0.25">
      <c r="A372" s="63" t="s">
        <v>151</v>
      </c>
      <c r="B372" s="16">
        <f>VLOOKUP($A372,'Reservation Data'!$C$7:$Q$257,8,FALSE)</f>
        <v>1777</v>
      </c>
      <c r="C372" s="51"/>
      <c r="D372" s="16">
        <f>VLOOKUP($A372,'Reservation Data'!$C$7:$Q$257,10,FALSE)</f>
        <v>341</v>
      </c>
      <c r="E372" s="51"/>
      <c r="F372" s="16">
        <f>VLOOKUP($A372,'Reservation Data'!$C$7:$Q$257,6,FALSE)</f>
        <v>2118</v>
      </c>
      <c r="G372" s="51"/>
    </row>
    <row r="374" spans="1:7" x14ac:dyDescent="0.25">
      <c r="A374" s="14" t="s">
        <v>443</v>
      </c>
      <c r="B374" s="16">
        <f>VLOOKUP($A374,'Reservation Data'!$C$7:$Q$257,8,FALSE)</f>
        <v>88</v>
      </c>
      <c r="C374" s="51">
        <f>TRUNC(B374/B375,6)</f>
        <v>4.3306999999999998E-2</v>
      </c>
      <c r="D374" s="16">
        <f>VLOOKUP($A374,'Reservation Data'!$C$7:$Q$257,10,FALSE)</f>
        <v>52</v>
      </c>
      <c r="E374" s="51">
        <f>TRUNC(D374/D375,6)</f>
        <v>6.5573000000000006E-2</v>
      </c>
      <c r="F374" s="16">
        <f>VLOOKUP($A374,'Reservation Data'!$C$7:$Q$257,6,FALSE)</f>
        <v>140</v>
      </c>
      <c r="G374" s="51">
        <f>TRUNC(F374/F375,6)</f>
        <v>4.9556999999999997E-2</v>
      </c>
    </row>
    <row r="375" spans="1:7" x14ac:dyDescent="0.25">
      <c r="A375" s="63" t="s">
        <v>189</v>
      </c>
      <c r="B375" s="16">
        <f>VLOOKUP($A375,'Reservation Data'!$C$7:$Q$257,8,FALSE)</f>
        <v>2032</v>
      </c>
      <c r="C375" s="51"/>
      <c r="D375" s="16">
        <f>VLOOKUP($A375,'Reservation Data'!$C$7:$Q$257,10,FALSE)</f>
        <v>793</v>
      </c>
      <c r="E375" s="51"/>
      <c r="F375" s="16">
        <f>VLOOKUP($A375,'Reservation Data'!$C$7:$Q$257,6,FALSE)</f>
        <v>2825</v>
      </c>
      <c r="G375" s="51"/>
    </row>
    <row r="377" spans="1:7" x14ac:dyDescent="0.25">
      <c r="A377" s="14" t="s">
        <v>445</v>
      </c>
      <c r="B377" s="16">
        <f>VLOOKUP($A377,'Reservation Data'!$C$7:$Q$257,8,FALSE)</f>
        <v>0</v>
      </c>
      <c r="C377" s="51">
        <f>TRUNC(B377/B378,6)</f>
        <v>0</v>
      </c>
      <c r="D377" s="16">
        <f>VLOOKUP($A377,'Reservation Data'!$C$7:$Q$257,10,FALSE)</f>
        <v>0</v>
      </c>
      <c r="E377" s="51">
        <f>TRUNC(D377/D378,6)</f>
        <v>0</v>
      </c>
      <c r="F377" s="16">
        <f>VLOOKUP($A377,'Reservation Data'!$C$7:$Q$257,6,FALSE)</f>
        <v>0</v>
      </c>
      <c r="G377" s="51">
        <f>TRUNC(F377/F378,6)</f>
        <v>0</v>
      </c>
    </row>
    <row r="378" spans="1:7" x14ac:dyDescent="0.25">
      <c r="A378" s="63" t="s">
        <v>171</v>
      </c>
      <c r="B378" s="16">
        <f>VLOOKUP($A378,'Reservation Data'!$C$7:$Q$257,8,FALSE)</f>
        <v>3580</v>
      </c>
      <c r="C378" s="51"/>
      <c r="D378" s="16">
        <f>VLOOKUP($A378,'Reservation Data'!$C$7:$Q$257,10,FALSE)</f>
        <v>782</v>
      </c>
      <c r="E378" s="51"/>
      <c r="F378" s="16">
        <f>VLOOKUP($A378,'Reservation Data'!$C$7:$Q$257,6,FALSE)</f>
        <v>4362</v>
      </c>
      <c r="G378" s="51"/>
    </row>
    <row r="380" spans="1:7" x14ac:dyDescent="0.25">
      <c r="A380" s="14" t="s">
        <v>447</v>
      </c>
      <c r="B380" s="16">
        <f>VLOOKUP($A380,'Reservation Data'!$C$7:$Q$257,8,FALSE)</f>
        <v>73</v>
      </c>
      <c r="C380" s="51">
        <f>TRUNC(B380/B381,6)</f>
        <v>1.2068000000000001E-2</v>
      </c>
      <c r="D380" s="16">
        <f>VLOOKUP($A380,'Reservation Data'!$C$7:$Q$257,10,FALSE)</f>
        <v>32</v>
      </c>
      <c r="E380" s="51">
        <f>TRUNC(D380/D381,6)</f>
        <v>2.3137999999999999E-2</v>
      </c>
      <c r="F380" s="16">
        <f>VLOOKUP($A380,'Reservation Data'!$C$7:$Q$257,6,FALSE)</f>
        <v>105</v>
      </c>
      <c r="G380" s="51">
        <f>TRUNC(F380/F381,6)</f>
        <v>1.4128E-2</v>
      </c>
    </row>
    <row r="381" spans="1:7" x14ac:dyDescent="0.25">
      <c r="A381" s="63" t="s">
        <v>145</v>
      </c>
      <c r="B381" s="16">
        <f>VLOOKUP($A381,'Reservation Data'!$C$7:$Q$257,8,FALSE)</f>
        <v>6049</v>
      </c>
      <c r="C381" s="51"/>
      <c r="D381" s="16">
        <f>VLOOKUP($A381,'Reservation Data'!$C$7:$Q$257,10,FALSE)</f>
        <v>1383</v>
      </c>
      <c r="E381" s="51"/>
      <c r="F381" s="16">
        <f>VLOOKUP($A381,'Reservation Data'!$C$7:$Q$257,6,FALSE)</f>
        <v>7432</v>
      </c>
      <c r="G381" s="51"/>
    </row>
    <row r="383" spans="1:7" x14ac:dyDescent="0.25">
      <c r="A383" s="14" t="s">
        <v>449</v>
      </c>
      <c r="B383" s="16">
        <f>VLOOKUP($A383,'Reservation Data'!$C$7:$Q$257,8,FALSE)</f>
        <v>56</v>
      </c>
      <c r="C383" s="51">
        <f>TRUNC(B383/B384,6)</f>
        <v>1.1906999999999999E-2</v>
      </c>
      <c r="D383" s="16">
        <f>VLOOKUP($A383,'Reservation Data'!$C$7:$Q$257,10,FALSE)</f>
        <v>29</v>
      </c>
      <c r="E383" s="51">
        <f>TRUNC(D383/D384,6)</f>
        <v>7.0558999999999997E-2</v>
      </c>
      <c r="F383" s="16">
        <f>VLOOKUP($A383,'Reservation Data'!$C$7:$Q$257,6,FALSE)</f>
        <v>85</v>
      </c>
      <c r="G383" s="51">
        <f>TRUNC(F383/F384,6)</f>
        <v>1.6621E-2</v>
      </c>
    </row>
    <row r="384" spans="1:7" x14ac:dyDescent="0.25">
      <c r="A384" s="63" t="s">
        <v>187</v>
      </c>
      <c r="B384" s="16">
        <f>VLOOKUP($A384,'Reservation Data'!$C$7:$Q$257,8,FALSE)</f>
        <v>4703</v>
      </c>
      <c r="C384" s="51"/>
      <c r="D384" s="16">
        <f>VLOOKUP($A384,'Reservation Data'!$C$7:$Q$257,10,FALSE)</f>
        <v>411</v>
      </c>
      <c r="E384" s="51"/>
      <c r="F384" s="16">
        <f>VLOOKUP($A384,'Reservation Data'!$C$7:$Q$257,6,FALSE)</f>
        <v>5114</v>
      </c>
      <c r="G384" s="51"/>
    </row>
    <row r="386" spans="1:7" x14ac:dyDescent="0.25">
      <c r="A386" s="14" t="s">
        <v>451</v>
      </c>
      <c r="B386" s="16">
        <f>VLOOKUP($A386,'Reservation Data'!$C$7:$Q$257,8,FALSE)</f>
        <v>66</v>
      </c>
      <c r="C386" s="51">
        <f>TRUNC(B386/B387,6)</f>
        <v>3.2738000000000003E-2</v>
      </c>
      <c r="D386" s="16">
        <f>VLOOKUP($A386,'Reservation Data'!$C$7:$Q$257,10,FALSE)</f>
        <v>33</v>
      </c>
      <c r="E386" s="51">
        <f>TRUNC(D386/D387,6)</f>
        <v>5.8303000000000001E-2</v>
      </c>
      <c r="F386" s="16">
        <f>VLOOKUP($A386,'Reservation Data'!$C$7:$Q$257,6,FALSE)</f>
        <v>99</v>
      </c>
      <c r="G386" s="51">
        <f>TRUNC(F386/F387,6)</f>
        <v>3.8342000000000001E-2</v>
      </c>
    </row>
    <row r="387" spans="1:7" x14ac:dyDescent="0.25">
      <c r="A387" s="63" t="s">
        <v>195</v>
      </c>
      <c r="B387" s="16">
        <f>VLOOKUP($A387,'Reservation Data'!$C$7:$Q$257,8,FALSE)</f>
        <v>2016</v>
      </c>
      <c r="C387" s="51"/>
      <c r="D387" s="16">
        <f>VLOOKUP($A387,'Reservation Data'!$C$7:$Q$257,10,FALSE)</f>
        <v>566</v>
      </c>
      <c r="E387" s="51"/>
      <c r="F387" s="16">
        <f>VLOOKUP($A387,'Reservation Data'!$C$7:$Q$257,6,FALSE)</f>
        <v>2582</v>
      </c>
      <c r="G387" s="51"/>
    </row>
    <row r="389" spans="1:7" x14ac:dyDescent="0.25">
      <c r="A389" s="14" t="s">
        <v>453</v>
      </c>
      <c r="B389" s="16">
        <f>VLOOKUP($A389,'Reservation Data'!$C$7:$Q$257,8,FALSE)</f>
        <v>205</v>
      </c>
      <c r="C389" s="51">
        <f>TRUNC(B389/B390,6)</f>
        <v>0.100885</v>
      </c>
      <c r="D389" s="16">
        <f>VLOOKUP($A389,'Reservation Data'!$C$7:$Q$257,10,FALSE)</f>
        <v>59</v>
      </c>
      <c r="E389" s="51">
        <f>TRUNC(D389/D390,6)</f>
        <v>7.4400999999999995E-2</v>
      </c>
      <c r="F389" s="16">
        <f>VLOOKUP($A389,'Reservation Data'!$C$7:$Q$257,6,FALSE)</f>
        <v>264</v>
      </c>
      <c r="G389" s="51">
        <f>TRUNC(F389/F390,6)</f>
        <v>9.3451000000000006E-2</v>
      </c>
    </row>
    <row r="390" spans="1:7" x14ac:dyDescent="0.25">
      <c r="A390" s="63" t="s">
        <v>189</v>
      </c>
      <c r="B390" s="16">
        <f>VLOOKUP($A390,'Reservation Data'!$C$7:$Q$257,8,FALSE)</f>
        <v>2032</v>
      </c>
      <c r="C390" s="51"/>
      <c r="D390" s="16">
        <f>VLOOKUP($A390,'Reservation Data'!$C$7:$Q$257,10,FALSE)</f>
        <v>793</v>
      </c>
      <c r="E390" s="51"/>
      <c r="F390" s="16">
        <f>VLOOKUP($A390,'Reservation Data'!$C$7:$Q$257,6,FALSE)</f>
        <v>2825</v>
      </c>
      <c r="G390" s="51"/>
    </row>
    <row r="392" spans="1:7" x14ac:dyDescent="0.25">
      <c r="A392" s="14" t="s">
        <v>455</v>
      </c>
      <c r="B392" s="16">
        <f>VLOOKUP($A392,'Reservation Data'!$C$7:$Q$257,8,FALSE)</f>
        <v>296</v>
      </c>
      <c r="C392" s="51">
        <f>TRUNC(B392/B393,6)</f>
        <v>0.59199999999999997</v>
      </c>
      <c r="D392" s="16">
        <f>VLOOKUP($A392,'Reservation Data'!$C$7:$Q$257,10,FALSE)</f>
        <v>16</v>
      </c>
      <c r="E392" s="51">
        <f>TRUNC(D392/D393,6)</f>
        <v>0.66666599999999998</v>
      </c>
      <c r="F392" s="16">
        <f>VLOOKUP($A392,'Reservation Data'!$C$7:$Q$257,6,FALSE)</f>
        <v>312</v>
      </c>
      <c r="G392" s="51">
        <f>TRUNC(F392/F393,6)</f>
        <v>0.59541900000000003</v>
      </c>
    </row>
    <row r="393" spans="1:7" x14ac:dyDescent="0.25">
      <c r="A393" s="63" t="s">
        <v>147</v>
      </c>
      <c r="B393" s="16">
        <f>VLOOKUP($A393,'Reservation Data'!$C$7:$Q$257,8,FALSE)</f>
        <v>500</v>
      </c>
      <c r="C393" s="51"/>
      <c r="D393" s="16">
        <f>VLOOKUP($A393,'Reservation Data'!$C$7:$Q$257,10,FALSE)</f>
        <v>24</v>
      </c>
      <c r="E393" s="51"/>
      <c r="F393" s="16">
        <f>VLOOKUP($A393,'Reservation Data'!$C$7:$Q$257,6,FALSE)</f>
        <v>524</v>
      </c>
      <c r="G393" s="51"/>
    </row>
    <row r="395" spans="1:7" x14ac:dyDescent="0.25">
      <c r="A395" s="14" t="s">
        <v>457</v>
      </c>
      <c r="B395" s="16">
        <f>VLOOKUP($A395,'Reservation Data'!$C$7:$Q$257,8,FALSE)</f>
        <v>58</v>
      </c>
      <c r="C395" s="51">
        <f>TRUNC(B395/B396,6)</f>
        <v>2.2780000000000001E-3</v>
      </c>
      <c r="D395" s="16">
        <f>VLOOKUP($A395,'Reservation Data'!$C$7:$Q$257,10,FALSE)</f>
        <v>53</v>
      </c>
      <c r="E395" s="51">
        <f>TRUNC(D395/D396,6)</f>
        <v>1.9112000000000001E-2</v>
      </c>
      <c r="F395" s="16">
        <f>VLOOKUP($A395,'Reservation Data'!$C$7:$Q$257,6,FALSE)</f>
        <v>111</v>
      </c>
      <c r="G395" s="51">
        <f>TRUNC(F395/F396,6)</f>
        <v>3.9319999999999997E-3</v>
      </c>
    </row>
    <row r="396" spans="1:7" x14ac:dyDescent="0.25">
      <c r="A396" s="63" t="s">
        <v>161</v>
      </c>
      <c r="B396" s="16">
        <f>VLOOKUP($A396,'Reservation Data'!$C$7:$Q$257,8,FALSE)</f>
        <v>25455</v>
      </c>
      <c r="C396" s="51"/>
      <c r="D396" s="16">
        <f>VLOOKUP($A396,'Reservation Data'!$C$7:$Q$257,10,FALSE)</f>
        <v>2773</v>
      </c>
      <c r="E396" s="51"/>
      <c r="F396" s="16">
        <f>VLOOKUP($A396,'Reservation Data'!$C$7:$Q$257,6,FALSE)</f>
        <v>28228</v>
      </c>
      <c r="G396" s="51"/>
    </row>
    <row r="398" spans="1:7" x14ac:dyDescent="0.25">
      <c r="A398" s="14" t="s">
        <v>459</v>
      </c>
      <c r="B398" s="16">
        <f>VLOOKUP($A398,'Reservation Data'!$C$7:$Q$257,8,FALSE)</f>
        <v>0</v>
      </c>
      <c r="C398" s="51">
        <f>TRUNC(B398/B399,6)</f>
        <v>0</v>
      </c>
      <c r="D398" s="16">
        <f>VLOOKUP($A398,'Reservation Data'!$C$7:$Q$257,10,FALSE)</f>
        <v>0</v>
      </c>
      <c r="E398" s="51">
        <f>TRUNC(D398/D399,6)</f>
        <v>0</v>
      </c>
      <c r="F398" s="16">
        <f>VLOOKUP($A398,'Reservation Data'!$C$7:$Q$257,6,FALSE)</f>
        <v>0</v>
      </c>
      <c r="G398" s="51">
        <f>TRUNC(F398/F399,6)</f>
        <v>0</v>
      </c>
    </row>
    <row r="399" spans="1:7" x14ac:dyDescent="0.25">
      <c r="A399" s="63" t="s">
        <v>145</v>
      </c>
      <c r="B399" s="16">
        <f>VLOOKUP($A399,'Reservation Data'!$C$7:$Q$257,8,FALSE)</f>
        <v>6049</v>
      </c>
      <c r="C399" s="51"/>
      <c r="D399" s="16">
        <f>VLOOKUP($A399,'Reservation Data'!$C$7:$Q$257,10,FALSE)</f>
        <v>1383</v>
      </c>
      <c r="E399" s="51"/>
      <c r="F399" s="16">
        <f>VLOOKUP($A399,'Reservation Data'!$C$7:$Q$257,6,FALSE)</f>
        <v>7432</v>
      </c>
      <c r="G399" s="51"/>
    </row>
    <row r="401" spans="1:7" x14ac:dyDescent="0.25">
      <c r="A401" s="14" t="s">
        <v>461</v>
      </c>
      <c r="B401" s="16">
        <f>VLOOKUP($A401,'Reservation Data'!$C$7:$Q$257,8,FALSE)</f>
        <v>86</v>
      </c>
      <c r="C401" s="51">
        <f>TRUNC(B401/B402,6)</f>
        <v>1.4217E-2</v>
      </c>
      <c r="D401" s="16">
        <f>VLOOKUP($A401,'Reservation Data'!$C$7:$Q$257,10,FALSE)</f>
        <v>24</v>
      </c>
      <c r="E401" s="51">
        <f>TRUNC(D401/D402,6)</f>
        <v>1.7353E-2</v>
      </c>
      <c r="F401" s="16">
        <f>VLOOKUP($A401,'Reservation Data'!$C$7:$Q$257,6,FALSE)</f>
        <v>110</v>
      </c>
      <c r="G401" s="51">
        <f>TRUNC(F401/F402,6)</f>
        <v>1.4800000000000001E-2</v>
      </c>
    </row>
    <row r="402" spans="1:7" x14ac:dyDescent="0.25">
      <c r="A402" s="63" t="s">
        <v>145</v>
      </c>
      <c r="B402" s="16">
        <f>VLOOKUP($A402,'Reservation Data'!$C$7:$Q$257,8,FALSE)</f>
        <v>6049</v>
      </c>
      <c r="C402" s="51"/>
      <c r="D402" s="16">
        <f>VLOOKUP($A402,'Reservation Data'!$C$7:$Q$257,10,FALSE)</f>
        <v>1383</v>
      </c>
      <c r="E402" s="51"/>
      <c r="F402" s="16">
        <f>VLOOKUP($A402,'Reservation Data'!$C$7:$Q$257,6,FALSE)</f>
        <v>7432</v>
      </c>
      <c r="G402" s="51"/>
    </row>
    <row r="404" spans="1:7" x14ac:dyDescent="0.25">
      <c r="A404" s="14" t="s">
        <v>463</v>
      </c>
      <c r="B404" s="16">
        <f>VLOOKUP($A404,'Reservation Data'!$C$7:$Q$257,8,FALSE)</f>
        <v>124</v>
      </c>
      <c r="C404" s="51">
        <f>TRUNC(B404/B405,6)</f>
        <v>2.0499E-2</v>
      </c>
      <c r="D404" s="16">
        <f>VLOOKUP($A404,'Reservation Data'!$C$7:$Q$257,10,FALSE)</f>
        <v>27</v>
      </c>
      <c r="E404" s="51">
        <f>TRUNC(D404/D405,6)</f>
        <v>1.9522000000000001E-2</v>
      </c>
      <c r="F404" s="16">
        <f>VLOOKUP($A404,'Reservation Data'!$C$7:$Q$257,6,FALSE)</f>
        <v>151</v>
      </c>
      <c r="G404" s="51">
        <f>TRUNC(F404/F405,6)</f>
        <v>2.0317000000000002E-2</v>
      </c>
    </row>
    <row r="405" spans="1:7" x14ac:dyDescent="0.25">
      <c r="A405" s="63" t="s">
        <v>145</v>
      </c>
      <c r="B405" s="16">
        <f>VLOOKUP($A405,'Reservation Data'!$C$7:$Q$257,8,FALSE)</f>
        <v>6049</v>
      </c>
      <c r="C405" s="51"/>
      <c r="D405" s="16">
        <f>VLOOKUP($A405,'Reservation Data'!$C$7:$Q$257,10,FALSE)</f>
        <v>1383</v>
      </c>
      <c r="E405" s="51"/>
      <c r="F405" s="16">
        <f>VLOOKUP($A405,'Reservation Data'!$C$7:$Q$257,6,FALSE)</f>
        <v>7432</v>
      </c>
      <c r="G405" s="51"/>
    </row>
    <row r="407" spans="1:7" x14ac:dyDescent="0.25">
      <c r="A407" s="14" t="s">
        <v>465</v>
      </c>
      <c r="B407" s="16">
        <f>VLOOKUP($A407,'Reservation Data'!$C$7:$Q$257,8,FALSE)</f>
        <v>16</v>
      </c>
      <c r="C407" s="51">
        <f>TRUNC(B407/B408,6)</f>
        <v>6.1250000000000002E-3</v>
      </c>
      <c r="D407" s="16">
        <f>VLOOKUP($A407,'Reservation Data'!$C$7:$Q$257,10,FALSE)</f>
        <v>2</v>
      </c>
      <c r="E407" s="51">
        <f>TRUNC(D407/D408,6)</f>
        <v>4.3478000000000003E-2</v>
      </c>
      <c r="F407" s="16">
        <f>VLOOKUP($A407,'Reservation Data'!$C$7:$Q$257,6,FALSE)</f>
        <v>18</v>
      </c>
      <c r="G407" s="51">
        <f>TRUNC(F407/F408,6)</f>
        <v>6.7720000000000002E-3</v>
      </c>
    </row>
    <row r="408" spans="1:7" x14ac:dyDescent="0.25">
      <c r="A408" s="63" t="s">
        <v>139</v>
      </c>
      <c r="B408" s="16">
        <f>VLOOKUP($A408,'Reservation Data'!$C$7:$Q$257,8,FALSE)</f>
        <v>2612</v>
      </c>
      <c r="C408" s="51"/>
      <c r="D408" s="16">
        <f>VLOOKUP($A408,'Reservation Data'!$C$7:$Q$257,10,FALSE)</f>
        <v>46</v>
      </c>
      <c r="E408" s="51"/>
      <c r="F408" s="16">
        <f>VLOOKUP($A408,'Reservation Data'!$C$7:$Q$257,6,FALSE)</f>
        <v>2658</v>
      </c>
      <c r="G408" s="51"/>
    </row>
    <row r="410" spans="1:7" x14ac:dyDescent="0.25">
      <c r="A410" s="14" t="s">
        <v>467</v>
      </c>
      <c r="B410" s="16">
        <f>VLOOKUP($A410,'Reservation Data'!$C$7:$Q$257,8,FALSE)</f>
        <v>216</v>
      </c>
      <c r="C410" s="51">
        <f>TRUNC(B410/B411,6)</f>
        <v>0.107142</v>
      </c>
      <c r="D410" s="16">
        <f>VLOOKUP($A410,'Reservation Data'!$C$7:$Q$257,10,FALSE)</f>
        <v>60</v>
      </c>
      <c r="E410" s="51">
        <f>TRUNC(D410/D411,6)</f>
        <v>0.106007</v>
      </c>
      <c r="F410" s="16">
        <f>VLOOKUP($A410,'Reservation Data'!$C$7:$Q$257,6,FALSE)</f>
        <v>276</v>
      </c>
      <c r="G410" s="51">
        <f>TRUNC(F410/F411,6)</f>
        <v>0.106893</v>
      </c>
    </row>
    <row r="411" spans="1:7" x14ac:dyDescent="0.25">
      <c r="A411" s="63" t="s">
        <v>195</v>
      </c>
      <c r="B411" s="16">
        <f>VLOOKUP($A411,'Reservation Data'!$C$7:$Q$257,8,FALSE)</f>
        <v>2016</v>
      </c>
      <c r="C411" s="51"/>
      <c r="D411" s="16">
        <f>VLOOKUP($A411,'Reservation Data'!$C$7:$Q$257,10,FALSE)</f>
        <v>566</v>
      </c>
      <c r="E411" s="51"/>
      <c r="F411" s="16">
        <f>VLOOKUP($A411,'Reservation Data'!$C$7:$Q$257,6,FALSE)</f>
        <v>2582</v>
      </c>
      <c r="G411" s="51"/>
    </row>
    <row r="413" spans="1:7" x14ac:dyDescent="0.25">
      <c r="A413" s="14" t="s">
        <v>469</v>
      </c>
      <c r="B413" s="16">
        <f>VLOOKUP($A413,'Reservation Data'!$C$7:$Q$257,8,FALSE)</f>
        <v>66</v>
      </c>
      <c r="C413" s="51">
        <f>TRUNC(B413/B414,6)</f>
        <v>0.10476100000000001</v>
      </c>
      <c r="D413" s="16">
        <f>VLOOKUP($A413,'Reservation Data'!$C$7:$Q$257,10,FALSE)</f>
        <v>18</v>
      </c>
      <c r="E413" s="51">
        <f>TRUNC(D413/D414,6)</f>
        <v>0.233766</v>
      </c>
      <c r="F413" s="16">
        <f>VLOOKUP($A413,'Reservation Data'!$C$7:$Q$257,6,FALSE)</f>
        <v>84</v>
      </c>
      <c r="G413" s="51">
        <f>TRUNC(F413/F414,6)</f>
        <v>0.118811</v>
      </c>
    </row>
    <row r="414" spans="1:7" x14ac:dyDescent="0.25">
      <c r="A414" s="63" t="s">
        <v>167</v>
      </c>
      <c r="B414" s="16">
        <f>VLOOKUP($A414,'Reservation Data'!$C$7:$Q$257,8,FALSE)</f>
        <v>630</v>
      </c>
      <c r="C414" s="51"/>
      <c r="D414" s="16">
        <f>VLOOKUP($A414,'Reservation Data'!$C$7:$Q$257,10,FALSE)</f>
        <v>77</v>
      </c>
      <c r="E414" s="51"/>
      <c r="F414" s="16">
        <f>VLOOKUP($A414,'Reservation Data'!$C$7:$Q$257,6,FALSE)</f>
        <v>707</v>
      </c>
      <c r="G414" s="51"/>
    </row>
    <row r="416" spans="1:7" x14ac:dyDescent="0.25">
      <c r="A416" s="14" t="s">
        <v>471</v>
      </c>
      <c r="B416" s="16">
        <f>VLOOKUP($A416,'Reservation Data'!$C$7:$Q$257,8,FALSE)</f>
        <v>51</v>
      </c>
      <c r="C416" s="51">
        <f>TRUNC(B416/B417,6)</f>
        <v>2.87E-2</v>
      </c>
      <c r="D416" s="16">
        <f>VLOOKUP($A416,'Reservation Data'!$C$7:$Q$257,10,FALSE)</f>
        <v>28</v>
      </c>
      <c r="E416" s="51">
        <f>TRUNC(D416/D417,6)</f>
        <v>8.2111000000000003E-2</v>
      </c>
      <c r="F416" s="16">
        <f>VLOOKUP($A416,'Reservation Data'!$C$7:$Q$257,6,FALSE)</f>
        <v>79</v>
      </c>
      <c r="G416" s="51">
        <f>TRUNC(F416/F417,6)</f>
        <v>3.7298999999999999E-2</v>
      </c>
    </row>
    <row r="417" spans="1:7" x14ac:dyDescent="0.25">
      <c r="A417" s="63" t="s">
        <v>151</v>
      </c>
      <c r="B417" s="16">
        <f>VLOOKUP($A417,'Reservation Data'!$C$7:$Q$257,8,FALSE)</f>
        <v>1777</v>
      </c>
      <c r="C417" s="51"/>
      <c r="D417" s="16">
        <f>VLOOKUP($A417,'Reservation Data'!$C$7:$Q$257,10,FALSE)</f>
        <v>341</v>
      </c>
      <c r="E417" s="51"/>
      <c r="F417" s="16">
        <f>VLOOKUP($A417,'Reservation Data'!$C$7:$Q$257,6,FALSE)</f>
        <v>2118</v>
      </c>
      <c r="G417" s="51"/>
    </row>
    <row r="419" spans="1:7" x14ac:dyDescent="0.25">
      <c r="A419" s="14" t="s">
        <v>473</v>
      </c>
      <c r="B419" s="16">
        <f>VLOOKUP($A419,'Reservation Data'!$C$7:$Q$257,8,FALSE)</f>
        <v>143</v>
      </c>
      <c r="C419" s="51">
        <f>TRUNC(B419/B420,6)</f>
        <v>8.0472000000000002E-2</v>
      </c>
      <c r="D419" s="16">
        <f>VLOOKUP($A419,'Reservation Data'!$C$7:$Q$257,10,FALSE)</f>
        <v>47</v>
      </c>
      <c r="E419" s="51">
        <f>TRUNC(D419/D420,6)</f>
        <v>0.13782900000000001</v>
      </c>
      <c r="F419" s="16">
        <f>VLOOKUP($A419,'Reservation Data'!$C$7:$Q$257,6,FALSE)</f>
        <v>190</v>
      </c>
      <c r="G419" s="51">
        <f>TRUNC(F419/F420,6)</f>
        <v>8.9706999999999995E-2</v>
      </c>
    </row>
    <row r="420" spans="1:7" x14ac:dyDescent="0.25">
      <c r="A420" s="63" t="s">
        <v>151</v>
      </c>
      <c r="B420" s="16">
        <f>VLOOKUP($A420,'Reservation Data'!$C$7:$Q$257,8,FALSE)</f>
        <v>1777</v>
      </c>
      <c r="C420" s="51"/>
      <c r="D420" s="16">
        <f>VLOOKUP($A420,'Reservation Data'!$C$7:$Q$257,10,FALSE)</f>
        <v>341</v>
      </c>
      <c r="E420" s="51"/>
      <c r="F420" s="16">
        <f>VLOOKUP($A420,'Reservation Data'!$C$7:$Q$257,6,FALSE)</f>
        <v>2118</v>
      </c>
      <c r="G420" s="51"/>
    </row>
    <row r="422" spans="1:7" x14ac:dyDescent="0.25">
      <c r="A422" s="14" t="s">
        <v>475</v>
      </c>
      <c r="B422" s="16">
        <f>VLOOKUP($A422,'Reservation Data'!$C$7:$Q$257,8,FALSE)</f>
        <v>95</v>
      </c>
      <c r="C422" s="51">
        <f>TRUNC(B422/B423,6)</f>
        <v>1.5705E-2</v>
      </c>
      <c r="D422" s="16">
        <f>VLOOKUP($A422,'Reservation Data'!$C$7:$Q$257,10,FALSE)</f>
        <v>26</v>
      </c>
      <c r="E422" s="51">
        <f>TRUNC(D422/D423,6)</f>
        <v>1.8799E-2</v>
      </c>
      <c r="F422" s="16">
        <f>VLOOKUP($A422,'Reservation Data'!$C$7:$Q$257,6,FALSE)</f>
        <v>121</v>
      </c>
      <c r="G422" s="51">
        <f>TRUNC(F422/F423,6)</f>
        <v>1.6279999999999999E-2</v>
      </c>
    </row>
    <row r="423" spans="1:7" x14ac:dyDescent="0.25">
      <c r="A423" s="63" t="s">
        <v>145</v>
      </c>
      <c r="B423" s="16">
        <f>VLOOKUP($A423,'Reservation Data'!$C$7:$Q$257,8,FALSE)</f>
        <v>6049</v>
      </c>
      <c r="C423" s="51"/>
      <c r="D423" s="16">
        <f>VLOOKUP($A423,'Reservation Data'!$C$7:$Q$257,10,FALSE)</f>
        <v>1383</v>
      </c>
      <c r="E423" s="51"/>
      <c r="F423" s="16">
        <f>VLOOKUP($A423,'Reservation Data'!$C$7:$Q$257,6,FALSE)</f>
        <v>7432</v>
      </c>
      <c r="G423" s="51"/>
    </row>
    <row r="425" spans="1:7" x14ac:dyDescent="0.25">
      <c r="A425" s="14" t="s">
        <v>477</v>
      </c>
      <c r="B425" s="16">
        <f>VLOOKUP($A425,'Reservation Data'!$C$7:$Q$257,8,FALSE)</f>
        <v>119</v>
      </c>
      <c r="C425" s="51">
        <f>TRUNC(B425/B426,6)</f>
        <v>1.9671999999999999E-2</v>
      </c>
      <c r="D425" s="16">
        <f>VLOOKUP($A425,'Reservation Data'!$C$7:$Q$257,10,FALSE)</f>
        <v>19</v>
      </c>
      <c r="E425" s="51">
        <f>TRUNC(D425/D426,6)</f>
        <v>1.3738E-2</v>
      </c>
      <c r="F425" s="16">
        <f>VLOOKUP($A425,'Reservation Data'!$C$7:$Q$257,6,FALSE)</f>
        <v>138</v>
      </c>
      <c r="G425" s="51">
        <f>TRUNC(F425/F426,6)</f>
        <v>1.8568000000000001E-2</v>
      </c>
    </row>
    <row r="426" spans="1:7" x14ac:dyDescent="0.25">
      <c r="A426" s="63" t="s">
        <v>145</v>
      </c>
      <c r="B426" s="16">
        <f>VLOOKUP($A426,'Reservation Data'!$C$7:$Q$257,8,FALSE)</f>
        <v>6049</v>
      </c>
      <c r="C426" s="51"/>
      <c r="D426" s="16">
        <f>VLOOKUP($A426,'Reservation Data'!$C$7:$Q$257,10,FALSE)</f>
        <v>1383</v>
      </c>
      <c r="E426" s="51"/>
      <c r="F426" s="16">
        <f>VLOOKUP($A426,'Reservation Data'!$C$7:$Q$257,6,FALSE)</f>
        <v>7432</v>
      </c>
      <c r="G426" s="51"/>
    </row>
    <row r="428" spans="1:7" x14ac:dyDescent="0.25">
      <c r="A428" s="14" t="s">
        <v>479</v>
      </c>
      <c r="B428" s="16">
        <f>VLOOKUP($A428,'Reservation Data'!$C$7:$Q$257,8,FALSE)</f>
        <v>13</v>
      </c>
      <c r="C428" s="51">
        <f>TRUNC(B428/B429,6)</f>
        <v>6.4479999999999997E-3</v>
      </c>
      <c r="D428" s="16">
        <f>VLOOKUP($A428,'Reservation Data'!$C$7:$Q$257,10,FALSE)</f>
        <v>12</v>
      </c>
      <c r="E428" s="51">
        <f>TRUNC(D428/D429,6)</f>
        <v>2.1201000000000001E-2</v>
      </c>
      <c r="F428" s="16">
        <f>VLOOKUP($A428,'Reservation Data'!$C$7:$Q$257,6,FALSE)</f>
        <v>25</v>
      </c>
      <c r="G428" s="51">
        <f>TRUNC(F428/F429,6)</f>
        <v>9.6819999999999996E-3</v>
      </c>
    </row>
    <row r="429" spans="1:7" x14ac:dyDescent="0.25">
      <c r="A429" s="63" t="s">
        <v>195</v>
      </c>
      <c r="B429" s="16">
        <f>VLOOKUP($A429,'Reservation Data'!$C$7:$Q$257,8,FALSE)</f>
        <v>2016</v>
      </c>
      <c r="C429" s="51"/>
      <c r="D429" s="16">
        <f>VLOOKUP($A429,'Reservation Data'!$C$7:$Q$257,10,FALSE)</f>
        <v>566</v>
      </c>
      <c r="E429" s="51"/>
      <c r="F429" s="16">
        <f>VLOOKUP($A429,'Reservation Data'!$C$7:$Q$257,6,FALSE)</f>
        <v>2582</v>
      </c>
      <c r="G429" s="51"/>
    </row>
    <row r="431" spans="1:7" x14ac:dyDescent="0.25">
      <c r="A431" s="14" t="s">
        <v>481</v>
      </c>
      <c r="B431" s="16">
        <f>VLOOKUP($A431,'Reservation Data'!$C$7:$Q$257,8,FALSE)</f>
        <v>20</v>
      </c>
      <c r="C431" s="51">
        <f>TRUNC(B431/B432,6)</f>
        <v>5.2050000000000004E-3</v>
      </c>
      <c r="D431" s="16">
        <f>VLOOKUP($A431,'Reservation Data'!$C$7:$Q$257,10,FALSE)</f>
        <v>0</v>
      </c>
      <c r="E431" s="51">
        <f>TRUNC(D431/D432,6)</f>
        <v>0</v>
      </c>
      <c r="F431" s="16">
        <f>VLOOKUP($A431,'Reservation Data'!$C$7:$Q$257,6,FALSE)</f>
        <v>20</v>
      </c>
      <c r="G431" s="51">
        <f>TRUNC(F431/F432,6)</f>
        <v>4.9969999999999997E-3</v>
      </c>
    </row>
    <row r="432" spans="1:7" x14ac:dyDescent="0.25">
      <c r="A432" s="63" t="s">
        <v>141</v>
      </c>
      <c r="B432" s="16">
        <f>VLOOKUP($A432,'Reservation Data'!$C$7:$Q$257,8,FALSE)</f>
        <v>3842</v>
      </c>
      <c r="C432" s="51"/>
      <c r="D432" s="16">
        <f>VLOOKUP($A432,'Reservation Data'!$C$7:$Q$257,10,FALSE)</f>
        <v>160</v>
      </c>
      <c r="E432" s="51"/>
      <c r="F432" s="16">
        <f>VLOOKUP($A432,'Reservation Data'!$C$7:$Q$257,6,FALSE)</f>
        <v>4002</v>
      </c>
      <c r="G432" s="51"/>
    </row>
    <row r="434" spans="1:7" x14ac:dyDescent="0.25">
      <c r="A434" s="14" t="s">
        <v>483</v>
      </c>
      <c r="B434" s="16">
        <f>VLOOKUP($A434,'Reservation Data'!$C$7:$Q$257,8,FALSE)</f>
        <v>6507</v>
      </c>
      <c r="C434" s="51">
        <f>TRUNC(B434/B435,6)</f>
        <v>0.25562699999999999</v>
      </c>
      <c r="D434" s="16">
        <f>VLOOKUP($A434,'Reservation Data'!$C$7:$Q$257,10,FALSE)</f>
        <v>744</v>
      </c>
      <c r="E434" s="51">
        <f>TRUNC(D434/D435,6)</f>
        <v>0.26830100000000001</v>
      </c>
      <c r="F434" s="16">
        <f>VLOOKUP($A434,'Reservation Data'!$C$7:$Q$257,6,FALSE)</f>
        <v>7251</v>
      </c>
      <c r="G434" s="51">
        <f>TRUNC(F434/F435,6)</f>
        <v>0.25687199999999999</v>
      </c>
    </row>
    <row r="435" spans="1:7" x14ac:dyDescent="0.25">
      <c r="A435" s="63" t="s">
        <v>161</v>
      </c>
      <c r="B435" s="16">
        <f>VLOOKUP($A435,'Reservation Data'!$C$7:$Q$257,8,FALSE)</f>
        <v>25455</v>
      </c>
      <c r="C435" s="51"/>
      <c r="D435" s="16">
        <f>VLOOKUP($A435,'Reservation Data'!$C$7:$Q$257,10,FALSE)</f>
        <v>2773</v>
      </c>
      <c r="E435" s="51"/>
      <c r="F435" s="16">
        <f>VLOOKUP($A435,'Reservation Data'!$C$7:$Q$257,6,FALSE)</f>
        <v>28228</v>
      </c>
      <c r="G435" s="51"/>
    </row>
    <row r="437" spans="1:7" x14ac:dyDescent="0.25">
      <c r="A437" s="14" t="s">
        <v>485</v>
      </c>
      <c r="B437" s="16">
        <f>VLOOKUP($A437,'Reservation Data'!$C$7:$Q$257,8,FALSE)</f>
        <v>115</v>
      </c>
      <c r="C437" s="51">
        <f>TRUNC(B437/B438,6)</f>
        <v>4.6203000000000001E-2</v>
      </c>
      <c r="D437" s="16">
        <f>VLOOKUP($A437,'Reservation Data'!$C$7:$Q$257,10,FALSE)</f>
        <v>55</v>
      </c>
      <c r="E437" s="51">
        <f>TRUNC(D437/D438,6)</f>
        <v>6.2146E-2</v>
      </c>
      <c r="F437" s="16">
        <f>VLOOKUP($A437,'Reservation Data'!$C$7:$Q$257,6,FALSE)</f>
        <v>170</v>
      </c>
      <c r="G437" s="51">
        <f>TRUNC(F437/F438,6)</f>
        <v>5.0384999999999999E-2</v>
      </c>
    </row>
    <row r="438" spans="1:7" x14ac:dyDescent="0.25">
      <c r="A438" s="63" t="s">
        <v>175</v>
      </c>
      <c r="B438" s="16">
        <f>VLOOKUP($A438,'Reservation Data'!$C$7:$Q$257,8,FALSE)</f>
        <v>2489</v>
      </c>
      <c r="C438" s="51"/>
      <c r="D438" s="16">
        <f>VLOOKUP($A438,'Reservation Data'!$C$7:$Q$257,10,FALSE)</f>
        <v>885</v>
      </c>
      <c r="E438" s="51"/>
      <c r="F438" s="16">
        <f>VLOOKUP($A438,'Reservation Data'!$C$7:$Q$257,6,FALSE)</f>
        <v>3374</v>
      </c>
      <c r="G438" s="51"/>
    </row>
    <row r="440" spans="1:7" x14ac:dyDescent="0.25">
      <c r="A440" s="14" t="s">
        <v>487</v>
      </c>
      <c r="B440" s="16">
        <f>VLOOKUP($A440,'Reservation Data'!$C$7:$Q$257,8,FALSE)</f>
        <v>1910</v>
      </c>
      <c r="C440" s="51">
        <f>TRUNC(B440/B441,6)</f>
        <v>0.53351899999999997</v>
      </c>
      <c r="D440" s="16">
        <f>VLOOKUP($A440,'Reservation Data'!$C$7:$Q$257,10,FALSE)</f>
        <v>203</v>
      </c>
      <c r="E440" s="51">
        <f>TRUNC(D440/D441,6)</f>
        <v>0.25958999999999999</v>
      </c>
      <c r="F440" s="16">
        <f>VLOOKUP($A440,'Reservation Data'!$C$7:$Q$257,6,FALSE)</f>
        <v>2113</v>
      </c>
      <c r="G440" s="51">
        <f>TRUNC(F440/F441,6)</f>
        <v>0.48441000000000001</v>
      </c>
    </row>
    <row r="441" spans="1:7" x14ac:dyDescent="0.25">
      <c r="A441" s="63" t="s">
        <v>171</v>
      </c>
      <c r="B441" s="16">
        <f>VLOOKUP($A441,'Reservation Data'!$C$7:$Q$257,8,FALSE)</f>
        <v>3580</v>
      </c>
      <c r="C441" s="51"/>
      <c r="D441" s="16">
        <f>VLOOKUP($A441,'Reservation Data'!$C$7:$Q$257,10,FALSE)</f>
        <v>782</v>
      </c>
      <c r="E441" s="51"/>
      <c r="F441" s="16">
        <f>VLOOKUP($A441,'Reservation Data'!$C$7:$Q$257,6,FALSE)</f>
        <v>4362</v>
      </c>
      <c r="G441" s="51"/>
    </row>
    <row r="443" spans="1:7" x14ac:dyDescent="0.25">
      <c r="A443" s="14" t="s">
        <v>489</v>
      </c>
      <c r="B443" s="16">
        <f>VLOOKUP($A443,'Reservation Data'!$C$7:$Q$257,8,FALSE)</f>
        <v>72</v>
      </c>
      <c r="C443" s="51">
        <f>TRUNC(B443/B444,6)</f>
        <v>0.114285</v>
      </c>
      <c r="D443" s="16">
        <f>VLOOKUP($A443,'Reservation Data'!$C$7:$Q$257,10,FALSE)</f>
        <v>24</v>
      </c>
      <c r="E443" s="51">
        <f>TRUNC(D443/D444,6)</f>
        <v>0.31168800000000002</v>
      </c>
      <c r="F443" s="16">
        <f>VLOOKUP($A443,'Reservation Data'!$C$7:$Q$257,6,FALSE)</f>
        <v>96</v>
      </c>
      <c r="G443" s="51">
        <f>TRUNC(F443/F444,6)</f>
        <v>0.13578499999999999</v>
      </c>
    </row>
    <row r="444" spans="1:7" x14ac:dyDescent="0.25">
      <c r="A444" s="63" t="s">
        <v>167</v>
      </c>
      <c r="B444" s="16">
        <f>VLOOKUP($A444,'Reservation Data'!$C$7:$Q$257,8,FALSE)</f>
        <v>630</v>
      </c>
      <c r="C444" s="51"/>
      <c r="D444" s="16">
        <f>VLOOKUP($A444,'Reservation Data'!$C$7:$Q$257,10,FALSE)</f>
        <v>77</v>
      </c>
      <c r="E444" s="51"/>
      <c r="F444" s="16">
        <f>VLOOKUP($A444,'Reservation Data'!$C$7:$Q$257,6,FALSE)</f>
        <v>707</v>
      </c>
      <c r="G444" s="51"/>
    </row>
    <row r="446" spans="1:7" x14ac:dyDescent="0.25">
      <c r="A446" s="14" t="s">
        <v>491</v>
      </c>
      <c r="B446" s="16">
        <f>VLOOKUP($A446,'Reservation Data'!$C$7:$Q$257,8,FALSE)</f>
        <v>173</v>
      </c>
      <c r="C446" s="51">
        <f>TRUNC(B446/B447,6)</f>
        <v>6.9504999999999997E-2</v>
      </c>
      <c r="D446" s="16">
        <f>VLOOKUP($A446,'Reservation Data'!$C$7:$Q$257,10,FALSE)</f>
        <v>83</v>
      </c>
      <c r="E446" s="51">
        <f>TRUNC(D446/D447,6)</f>
        <v>9.3784999999999993E-2</v>
      </c>
      <c r="F446" s="16">
        <f>VLOOKUP($A446,'Reservation Data'!$C$7:$Q$257,6,FALSE)</f>
        <v>256</v>
      </c>
      <c r="G446" s="51">
        <f>TRUNC(F446/F447,6)</f>
        <v>7.5873999999999997E-2</v>
      </c>
    </row>
    <row r="447" spans="1:7" x14ac:dyDescent="0.25">
      <c r="A447" s="63" t="s">
        <v>175</v>
      </c>
      <c r="B447" s="16">
        <f>VLOOKUP($A447,'Reservation Data'!$C$7:$Q$257,8,FALSE)</f>
        <v>2489</v>
      </c>
      <c r="C447" s="51"/>
      <c r="D447" s="16">
        <f>VLOOKUP($A447,'Reservation Data'!$C$7:$Q$257,10,FALSE)</f>
        <v>885</v>
      </c>
      <c r="E447" s="51"/>
      <c r="F447" s="16">
        <f>VLOOKUP($A447,'Reservation Data'!$C$7:$Q$257,6,FALSE)</f>
        <v>3374</v>
      </c>
      <c r="G447" s="51"/>
    </row>
    <row r="449" spans="1:7" x14ac:dyDescent="0.25">
      <c r="A449" s="14" t="s">
        <v>493</v>
      </c>
      <c r="B449" s="16">
        <f>VLOOKUP($A449,'Reservation Data'!$C$7:$Q$257,8,FALSE)</f>
        <v>70</v>
      </c>
      <c r="C449" s="51">
        <f>TRUNC(B449/B450,6)</f>
        <v>2.3418999999999999E-2</v>
      </c>
      <c r="D449" s="16">
        <f>VLOOKUP($A449,'Reservation Data'!$C$7:$Q$257,10,FALSE)</f>
        <v>22</v>
      </c>
      <c r="E449" s="51">
        <f>TRUNC(D449/D450,6)</f>
        <v>7.2846999999999995E-2</v>
      </c>
      <c r="F449" s="16">
        <f>VLOOKUP($A449,'Reservation Data'!$C$7:$Q$257,6,FALSE)</f>
        <v>92</v>
      </c>
      <c r="G449" s="51">
        <f>TRUNC(F449/F450,6)</f>
        <v>2.7955000000000001E-2</v>
      </c>
    </row>
    <row r="450" spans="1:7" x14ac:dyDescent="0.25">
      <c r="A450" s="63" t="s">
        <v>185</v>
      </c>
      <c r="B450" s="16">
        <f>VLOOKUP($A450,'Reservation Data'!$C$7:$Q$257,8,FALSE)</f>
        <v>2989</v>
      </c>
      <c r="C450" s="51"/>
      <c r="D450" s="16">
        <f>VLOOKUP($A450,'Reservation Data'!$C$7:$Q$257,10,FALSE)</f>
        <v>302</v>
      </c>
      <c r="E450" s="51"/>
      <c r="F450" s="16">
        <f>VLOOKUP($A450,'Reservation Data'!$C$7:$Q$257,6,FALSE)</f>
        <v>3291</v>
      </c>
      <c r="G450" s="51"/>
    </row>
    <row r="452" spans="1:7" x14ac:dyDescent="0.25">
      <c r="A452" s="14" t="s">
        <v>495</v>
      </c>
      <c r="B452" s="16">
        <f>VLOOKUP($A452,'Reservation Data'!$C$7:$Q$257,8,FALSE)</f>
        <v>148</v>
      </c>
      <c r="C452" s="51">
        <f>TRUNC(B452/B453,6)</f>
        <v>2.8368000000000001E-2</v>
      </c>
      <c r="D452" s="16">
        <f>VLOOKUP($A452,'Reservation Data'!$C$7:$Q$257,10,FALSE)</f>
        <v>56</v>
      </c>
      <c r="E452" s="51">
        <f>TRUNC(D452/D453,6)</f>
        <v>7.8872999999999999E-2</v>
      </c>
      <c r="F452" s="16">
        <f>VLOOKUP($A452,'Reservation Data'!$C$7:$Q$257,6,FALSE)</f>
        <v>204</v>
      </c>
      <c r="G452" s="51">
        <f>TRUNC(F452/F453,6)</f>
        <v>3.4417999999999997E-2</v>
      </c>
    </row>
    <row r="453" spans="1:7" x14ac:dyDescent="0.25">
      <c r="A453" s="63" t="s">
        <v>173</v>
      </c>
      <c r="B453" s="16">
        <f>VLOOKUP($A453,'Reservation Data'!$C$7:$Q$257,8,FALSE)</f>
        <v>5217</v>
      </c>
      <c r="C453" s="51"/>
      <c r="D453" s="16">
        <f>VLOOKUP($A453,'Reservation Data'!$C$7:$Q$257,10,FALSE)</f>
        <v>710</v>
      </c>
      <c r="E453" s="51"/>
      <c r="F453" s="16">
        <f>VLOOKUP($A453,'Reservation Data'!$C$7:$Q$257,6,FALSE)</f>
        <v>5927</v>
      </c>
      <c r="G453" s="51"/>
    </row>
    <row r="455" spans="1:7" x14ac:dyDescent="0.25">
      <c r="A455" s="14" t="s">
        <v>497</v>
      </c>
      <c r="B455" s="16">
        <f>VLOOKUP($A455,'Reservation Data'!$C$7:$Q$257,8,FALSE)</f>
        <v>93</v>
      </c>
      <c r="C455" s="51">
        <f>TRUNC(B455/B456,6)</f>
        <v>4.6129999999999997E-2</v>
      </c>
      <c r="D455" s="16">
        <f>VLOOKUP($A455,'Reservation Data'!$C$7:$Q$257,10,FALSE)</f>
        <v>25</v>
      </c>
      <c r="E455" s="51">
        <f>TRUNC(D455/D456,6)</f>
        <v>4.4169E-2</v>
      </c>
      <c r="F455" s="16">
        <f>VLOOKUP($A455,'Reservation Data'!$C$7:$Q$257,6,FALSE)</f>
        <v>118</v>
      </c>
      <c r="G455" s="51">
        <f>TRUNC(F455/F456,6)</f>
        <v>4.5700999999999999E-2</v>
      </c>
    </row>
    <row r="456" spans="1:7" x14ac:dyDescent="0.25">
      <c r="A456" s="63" t="s">
        <v>195</v>
      </c>
      <c r="B456" s="16">
        <f>VLOOKUP($A456,'Reservation Data'!$C$7:$Q$257,8,FALSE)</f>
        <v>2016</v>
      </c>
      <c r="C456" s="51"/>
      <c r="D456" s="16">
        <f>VLOOKUP($A456,'Reservation Data'!$C$7:$Q$257,10,FALSE)</f>
        <v>566</v>
      </c>
      <c r="E456" s="51"/>
      <c r="F456" s="16">
        <f>VLOOKUP($A456,'Reservation Data'!$C$7:$Q$257,6,FALSE)</f>
        <v>2582</v>
      </c>
      <c r="G456" s="51"/>
    </row>
    <row r="458" spans="1:7" x14ac:dyDescent="0.25">
      <c r="A458" s="14" t="s">
        <v>499</v>
      </c>
      <c r="B458" s="16">
        <f>VLOOKUP($A458,'Reservation Data'!$C$7:$Q$257,8,FALSE)</f>
        <v>50</v>
      </c>
      <c r="C458" s="51">
        <f>TRUNC(B458/B459,6)</f>
        <v>2.4605999999999999E-2</v>
      </c>
      <c r="D458" s="16">
        <f>VLOOKUP($A458,'Reservation Data'!$C$7:$Q$257,10,FALSE)</f>
        <v>2</v>
      </c>
      <c r="E458" s="51">
        <f>TRUNC(D458/D459,6)</f>
        <v>2.5219999999999999E-3</v>
      </c>
      <c r="F458" s="16">
        <f>VLOOKUP($A458,'Reservation Data'!$C$7:$Q$257,6,FALSE)</f>
        <v>52</v>
      </c>
      <c r="G458" s="51">
        <f>TRUNC(F458/F459,6)</f>
        <v>1.8407E-2</v>
      </c>
    </row>
    <row r="459" spans="1:7" x14ac:dyDescent="0.25">
      <c r="A459" s="63" t="s">
        <v>189</v>
      </c>
      <c r="B459" s="16">
        <f>VLOOKUP($A459,'Reservation Data'!$C$7:$Q$257,8,FALSE)</f>
        <v>2032</v>
      </c>
      <c r="C459" s="51"/>
      <c r="D459" s="16">
        <f>VLOOKUP($A459,'Reservation Data'!$C$7:$Q$257,10,FALSE)</f>
        <v>793</v>
      </c>
      <c r="E459" s="51"/>
      <c r="F459" s="16">
        <f>VLOOKUP($A459,'Reservation Data'!$C$7:$Q$257,6,FALSE)</f>
        <v>2825</v>
      </c>
      <c r="G459" s="51"/>
    </row>
    <row r="461" spans="1:7" x14ac:dyDescent="0.25">
      <c r="A461" s="14" t="s">
        <v>501</v>
      </c>
      <c r="B461" s="16">
        <f>VLOOKUP($A461,'Reservation Data'!$C$7:$Q$257,8,FALSE)</f>
        <v>119</v>
      </c>
      <c r="C461" s="51">
        <f>TRUNC(B461/B462,6)</f>
        <v>1.9671999999999999E-2</v>
      </c>
      <c r="D461" s="16">
        <f>VLOOKUP($A461,'Reservation Data'!$C$7:$Q$257,10,FALSE)</f>
        <v>33</v>
      </c>
      <c r="E461" s="51">
        <f>TRUNC(D461/D462,6)</f>
        <v>2.3861E-2</v>
      </c>
      <c r="F461" s="16">
        <f>VLOOKUP($A461,'Reservation Data'!$C$7:$Q$257,6,FALSE)</f>
        <v>152</v>
      </c>
      <c r="G461" s="51">
        <f>TRUNC(F461/F462,6)</f>
        <v>2.0452000000000001E-2</v>
      </c>
    </row>
    <row r="462" spans="1:7" x14ac:dyDescent="0.25">
      <c r="A462" s="63" t="s">
        <v>145</v>
      </c>
      <c r="B462" s="16">
        <f>VLOOKUP($A462,'Reservation Data'!$C$7:$Q$257,8,FALSE)</f>
        <v>6049</v>
      </c>
      <c r="C462" s="51"/>
      <c r="D462" s="16">
        <f>VLOOKUP($A462,'Reservation Data'!$C$7:$Q$257,10,FALSE)</f>
        <v>1383</v>
      </c>
      <c r="E462" s="51"/>
      <c r="F462" s="16">
        <f>VLOOKUP($A462,'Reservation Data'!$C$7:$Q$257,6,FALSE)</f>
        <v>7432</v>
      </c>
      <c r="G462" s="51"/>
    </row>
    <row r="464" spans="1:7" x14ac:dyDescent="0.25">
      <c r="A464" s="14" t="s">
        <v>503</v>
      </c>
      <c r="B464" s="16">
        <f>VLOOKUP($A464,'Reservation Data'!$C$7:$Q$257,8,FALSE)</f>
        <v>0</v>
      </c>
      <c r="C464" s="51">
        <f>TRUNC(B464/B465,6)</f>
        <v>0</v>
      </c>
      <c r="D464" s="16">
        <f>VLOOKUP($A464,'Reservation Data'!$C$7:$Q$257,10,FALSE)</f>
        <v>0</v>
      </c>
      <c r="E464" s="51">
        <f>TRUNC(D464/D465,6)</f>
        <v>0</v>
      </c>
      <c r="F464" s="16">
        <f>VLOOKUP($A464,'Reservation Data'!$C$7:$Q$257,6,FALSE)</f>
        <v>0</v>
      </c>
      <c r="G464" s="51">
        <f>TRUNC(F464/F465,6)</f>
        <v>0</v>
      </c>
    </row>
    <row r="465" spans="1:7" x14ac:dyDescent="0.25">
      <c r="A465" s="63" t="s">
        <v>189</v>
      </c>
      <c r="B465" s="16">
        <f>VLOOKUP($A465,'Reservation Data'!$C$7:$Q$257,8,FALSE)</f>
        <v>2032</v>
      </c>
      <c r="C465" s="51"/>
      <c r="D465" s="16">
        <f>VLOOKUP($A465,'Reservation Data'!$C$7:$Q$257,10,FALSE)</f>
        <v>793</v>
      </c>
      <c r="E465" s="51"/>
      <c r="F465" s="16">
        <f>VLOOKUP($A465,'Reservation Data'!$C$7:$Q$257,6,FALSE)</f>
        <v>2825</v>
      </c>
      <c r="G465" s="51"/>
    </row>
    <row r="467" spans="1:7" x14ac:dyDescent="0.25">
      <c r="A467" s="14" t="s">
        <v>505</v>
      </c>
      <c r="B467" s="16">
        <f>VLOOKUP($A467,'Reservation Data'!$C$7:$Q$257,8,FALSE)</f>
        <v>84</v>
      </c>
      <c r="C467" s="51">
        <f>TRUNC(B467/B468,6)</f>
        <v>1.2489999999999999E-2</v>
      </c>
      <c r="D467" s="16">
        <f>VLOOKUP($A467,'Reservation Data'!$C$7:$Q$257,10,FALSE)</f>
        <v>15</v>
      </c>
      <c r="E467" s="51">
        <f>TRUNC(D467/D468,6)</f>
        <v>2.988E-2</v>
      </c>
      <c r="F467" s="16">
        <f>VLOOKUP($A467,'Reservation Data'!$C$7:$Q$257,6,FALSE)</f>
        <v>99</v>
      </c>
      <c r="G467" s="51">
        <f>TRUNC(F467/F468,6)</f>
        <v>1.3698E-2</v>
      </c>
    </row>
    <row r="468" spans="1:7" x14ac:dyDescent="0.25">
      <c r="A468" s="63" t="s">
        <v>165</v>
      </c>
      <c r="B468" s="16">
        <f>VLOOKUP($A468,'Reservation Data'!$C$7:$Q$257,8,FALSE)</f>
        <v>6725</v>
      </c>
      <c r="C468" s="51"/>
      <c r="D468" s="16">
        <f>VLOOKUP($A468,'Reservation Data'!$C$7:$Q$257,10,FALSE)</f>
        <v>502</v>
      </c>
      <c r="E468" s="51"/>
      <c r="F468" s="16">
        <f>VLOOKUP($A468,'Reservation Data'!$C$7:$Q$257,6,FALSE)</f>
        <v>7227</v>
      </c>
      <c r="G468" s="51"/>
    </row>
    <row r="470" spans="1:7" x14ac:dyDescent="0.25">
      <c r="A470" s="14" t="s">
        <v>507</v>
      </c>
      <c r="B470" s="16">
        <f>VLOOKUP($A470,'Reservation Data'!$C$7:$Q$257,8,FALSE)</f>
        <v>19</v>
      </c>
      <c r="C470" s="51">
        <f>TRUNC(B470/B471,6)</f>
        <v>3.1410000000000001E-3</v>
      </c>
      <c r="D470" s="16">
        <f>VLOOKUP($A470,'Reservation Data'!$C$7:$Q$257,10,FALSE)</f>
        <v>16</v>
      </c>
      <c r="E470" s="51">
        <f>TRUNC(D470/D471,6)</f>
        <v>1.1568999999999999E-2</v>
      </c>
      <c r="F470" s="16">
        <f>VLOOKUP($A470,'Reservation Data'!$C$7:$Q$257,6,FALSE)</f>
        <v>35</v>
      </c>
      <c r="G470" s="51">
        <f>TRUNC(F470/F471,6)</f>
        <v>4.7089999999999996E-3</v>
      </c>
    </row>
    <row r="471" spans="1:7" x14ac:dyDescent="0.25">
      <c r="A471" s="63" t="s">
        <v>145</v>
      </c>
      <c r="B471" s="16">
        <f>VLOOKUP($A471,'Reservation Data'!$C$7:$Q$257,8,FALSE)</f>
        <v>6049</v>
      </c>
      <c r="C471" s="51"/>
      <c r="D471" s="16">
        <f>VLOOKUP($A471,'Reservation Data'!$C$7:$Q$257,10,FALSE)</f>
        <v>1383</v>
      </c>
      <c r="E471" s="51"/>
      <c r="F471" s="16">
        <f>VLOOKUP($A471,'Reservation Data'!$C$7:$Q$257,6,FALSE)</f>
        <v>7432</v>
      </c>
      <c r="G471" s="51"/>
    </row>
    <row r="473" spans="1:7" x14ac:dyDescent="0.25">
      <c r="A473" s="14" t="s">
        <v>509</v>
      </c>
      <c r="B473" s="16">
        <f>VLOOKUP($A473,'Reservation Data'!$C$7:$Q$257,8,FALSE)</f>
        <v>86</v>
      </c>
      <c r="C473" s="51">
        <f>TRUNC(B473/B474,6)</f>
        <v>1.2788000000000001E-2</v>
      </c>
      <c r="D473" s="16">
        <f>VLOOKUP($A473,'Reservation Data'!$C$7:$Q$257,10,FALSE)</f>
        <v>35</v>
      </c>
      <c r="E473" s="51">
        <f>TRUNC(D473/D474,6)</f>
        <v>6.9721000000000005E-2</v>
      </c>
      <c r="F473" s="16">
        <f>VLOOKUP($A473,'Reservation Data'!$C$7:$Q$257,6,FALSE)</f>
        <v>121</v>
      </c>
      <c r="G473" s="51">
        <f>TRUNC(F473/F474,6)</f>
        <v>1.6742E-2</v>
      </c>
    </row>
    <row r="474" spans="1:7" x14ac:dyDescent="0.25">
      <c r="A474" s="63" t="s">
        <v>165</v>
      </c>
      <c r="B474" s="16">
        <f>VLOOKUP($A474,'Reservation Data'!$C$7:$Q$257,8,FALSE)</f>
        <v>6725</v>
      </c>
      <c r="C474" s="51"/>
      <c r="D474" s="16">
        <f>VLOOKUP($A474,'Reservation Data'!$C$7:$Q$257,10,FALSE)</f>
        <v>502</v>
      </c>
      <c r="E474" s="51"/>
      <c r="F474" s="16">
        <f>VLOOKUP($A474,'Reservation Data'!$C$7:$Q$257,6,FALSE)</f>
        <v>7227</v>
      </c>
      <c r="G474" s="51"/>
    </row>
    <row r="476" spans="1:7" x14ac:dyDescent="0.25">
      <c r="A476" s="14" t="s">
        <v>511</v>
      </c>
      <c r="B476" s="16">
        <f>VLOOKUP($A476,'Reservation Data'!$C$7:$Q$257,8,FALSE)</f>
        <v>0</v>
      </c>
      <c r="C476" s="51">
        <f>TRUNC(B476/B477,6)</f>
        <v>0</v>
      </c>
      <c r="D476" s="16">
        <f>VLOOKUP($A476,'Reservation Data'!$C$7:$Q$257,10,FALSE)</f>
        <v>0</v>
      </c>
      <c r="E476" s="51">
        <f>TRUNC(D476/D477,6)</f>
        <v>0</v>
      </c>
      <c r="F476" s="16">
        <f>VLOOKUP($A476,'Reservation Data'!$C$7:$Q$257,6,FALSE)</f>
        <v>0</v>
      </c>
      <c r="G476" s="51">
        <f>TRUNC(F476/F477,6)</f>
        <v>0</v>
      </c>
    </row>
    <row r="477" spans="1:7" x14ac:dyDescent="0.25">
      <c r="A477" s="63" t="s">
        <v>189</v>
      </c>
      <c r="B477" s="16">
        <f>VLOOKUP($A477,'Reservation Data'!$C$7:$Q$257,8,FALSE)</f>
        <v>2032</v>
      </c>
      <c r="C477" s="51"/>
      <c r="D477" s="16">
        <f>VLOOKUP($A477,'Reservation Data'!$C$7:$Q$257,10,FALSE)</f>
        <v>793</v>
      </c>
      <c r="E477" s="51"/>
      <c r="F477" s="16">
        <f>VLOOKUP($A477,'Reservation Data'!$C$7:$Q$257,6,FALSE)</f>
        <v>2825</v>
      </c>
      <c r="G477" s="51"/>
    </row>
    <row r="479" spans="1:7" x14ac:dyDescent="0.25">
      <c r="A479" s="14" t="s">
        <v>513</v>
      </c>
      <c r="B479" s="16">
        <f>VLOOKUP($A479,'Reservation Data'!$C$7:$Q$257,8,FALSE)</f>
        <v>15</v>
      </c>
      <c r="C479" s="51">
        <f>TRUNC(B479/B480,6)</f>
        <v>2.3809E-2</v>
      </c>
      <c r="D479" s="16">
        <f>VLOOKUP($A479,'Reservation Data'!$C$7:$Q$257,10,FALSE)</f>
        <v>0</v>
      </c>
      <c r="E479" s="51">
        <f>TRUNC(D479/D480,6)</f>
        <v>0</v>
      </c>
      <c r="F479" s="16">
        <f>VLOOKUP($A479,'Reservation Data'!$C$7:$Q$257,6,FALSE)</f>
        <v>15</v>
      </c>
      <c r="G479" s="51">
        <f>TRUNC(F479/F480,6)</f>
        <v>2.1215999999999999E-2</v>
      </c>
    </row>
    <row r="480" spans="1:7" x14ac:dyDescent="0.25">
      <c r="A480" s="63" t="s">
        <v>167</v>
      </c>
      <c r="B480" s="16">
        <f>VLOOKUP($A480,'Reservation Data'!$C$7:$Q$257,8,FALSE)</f>
        <v>630</v>
      </c>
      <c r="C480" s="51"/>
      <c r="D480" s="16">
        <f>VLOOKUP($A480,'Reservation Data'!$C$7:$Q$257,10,FALSE)</f>
        <v>77</v>
      </c>
      <c r="E480" s="51"/>
      <c r="F480" s="16">
        <f>VLOOKUP($A480,'Reservation Data'!$C$7:$Q$257,6,FALSE)</f>
        <v>707</v>
      </c>
      <c r="G480" s="51"/>
    </row>
    <row r="482" spans="1:7" x14ac:dyDescent="0.25">
      <c r="A482" s="14" t="s">
        <v>515</v>
      </c>
      <c r="B482" s="16">
        <f>VLOOKUP($A482,'Reservation Data'!$C$7:$Q$257,8,FALSE)</f>
        <v>29</v>
      </c>
      <c r="C482" s="51">
        <f>TRUNC(B482/B483,6)</f>
        <v>4.6031000000000002E-2</v>
      </c>
      <c r="D482" s="16">
        <f>VLOOKUP($A482,'Reservation Data'!$C$7:$Q$257,10,FALSE)</f>
        <v>4</v>
      </c>
      <c r="E482" s="51">
        <f>TRUNC(D482/D483,6)</f>
        <v>5.1948000000000001E-2</v>
      </c>
      <c r="F482" s="16">
        <f>VLOOKUP($A482,'Reservation Data'!$C$7:$Q$257,6,FALSE)</f>
        <v>33</v>
      </c>
      <c r="G482" s="51">
        <f>TRUNC(F482/F483,6)</f>
        <v>4.6676000000000002E-2</v>
      </c>
    </row>
    <row r="483" spans="1:7" x14ac:dyDescent="0.25">
      <c r="A483" s="63" t="s">
        <v>167</v>
      </c>
      <c r="B483" s="16">
        <f>VLOOKUP($A483,'Reservation Data'!$C$7:$Q$257,8,FALSE)</f>
        <v>630</v>
      </c>
      <c r="C483" s="51"/>
      <c r="D483" s="16">
        <f>VLOOKUP($A483,'Reservation Data'!$C$7:$Q$257,10,FALSE)</f>
        <v>77</v>
      </c>
      <c r="E483" s="51"/>
      <c r="F483" s="16">
        <f>VLOOKUP($A483,'Reservation Data'!$C$7:$Q$257,6,FALSE)</f>
        <v>707</v>
      </c>
      <c r="G483" s="51"/>
    </row>
    <row r="485" spans="1:7" x14ac:dyDescent="0.25">
      <c r="A485" s="14" t="s">
        <v>517</v>
      </c>
      <c r="B485" s="16">
        <f>VLOOKUP($A485,'Reservation Data'!$C$7:$Q$257,8,FALSE)</f>
        <v>1422</v>
      </c>
      <c r="C485" s="51">
        <f>TRUNC(B485/B486,6)</f>
        <v>0.66355500000000001</v>
      </c>
      <c r="D485" s="16">
        <f>VLOOKUP($A485,'Reservation Data'!$C$7:$Q$257,10,FALSE)</f>
        <v>57</v>
      </c>
      <c r="E485" s="51">
        <f>TRUNC(D485/D486,6)</f>
        <v>0.41605799999999998</v>
      </c>
      <c r="F485" s="16">
        <f>VLOOKUP($A485,'Reservation Data'!$C$7:$Q$257,6,FALSE)</f>
        <v>1479</v>
      </c>
      <c r="G485" s="51">
        <f>TRUNC(F485/F486,6)</f>
        <v>0.64868400000000004</v>
      </c>
    </row>
    <row r="486" spans="1:7" x14ac:dyDescent="0.25">
      <c r="A486" s="63" t="s">
        <v>177</v>
      </c>
      <c r="B486" s="16">
        <f>VLOOKUP($A486,'Reservation Data'!$C$7:$Q$257,8,FALSE)</f>
        <v>2143</v>
      </c>
      <c r="C486" s="51"/>
      <c r="D486" s="16">
        <f>VLOOKUP($A486,'Reservation Data'!$C$7:$Q$257,10,FALSE)</f>
        <v>137</v>
      </c>
      <c r="E486" s="51"/>
      <c r="F486" s="16">
        <f>VLOOKUP($A486,'Reservation Data'!$C$7:$Q$257,6,FALSE)</f>
        <v>2280</v>
      </c>
      <c r="G486" s="51"/>
    </row>
    <row r="488" spans="1:7" x14ac:dyDescent="0.25">
      <c r="A488" s="14" t="s">
        <v>519</v>
      </c>
      <c r="B488" s="16">
        <f>VLOOKUP($A488,'Reservation Data'!$C$7:$Q$257,8,FALSE)</f>
        <v>17</v>
      </c>
      <c r="C488" s="51">
        <f>TRUNC(B488/B489,6)</f>
        <v>2.6984000000000001E-2</v>
      </c>
      <c r="D488" s="16">
        <f>VLOOKUP($A488,'Reservation Data'!$C$7:$Q$257,10,FALSE)</f>
        <v>3</v>
      </c>
      <c r="E488" s="51">
        <f>TRUNC(D488/D489,6)</f>
        <v>3.8961000000000003E-2</v>
      </c>
      <c r="F488" s="16">
        <f>VLOOKUP($A488,'Reservation Data'!$C$7:$Q$257,6,FALSE)</f>
        <v>20</v>
      </c>
      <c r="G488" s="51">
        <f>TRUNC(F488/F489,6)</f>
        <v>2.8288000000000001E-2</v>
      </c>
    </row>
    <row r="489" spans="1:7" x14ac:dyDescent="0.25">
      <c r="A489" s="63" t="s">
        <v>167</v>
      </c>
      <c r="B489" s="16">
        <f>VLOOKUP($A489,'Reservation Data'!$C$7:$Q$257,8,FALSE)</f>
        <v>630</v>
      </c>
      <c r="C489" s="51"/>
      <c r="D489" s="16">
        <f>VLOOKUP($A489,'Reservation Data'!$C$7:$Q$257,10,FALSE)</f>
        <v>77</v>
      </c>
      <c r="E489" s="51"/>
      <c r="F489" s="16">
        <f>VLOOKUP($A489,'Reservation Data'!$C$7:$Q$257,6,FALSE)</f>
        <v>707</v>
      </c>
      <c r="G489" s="51"/>
    </row>
    <row r="491" spans="1:7" x14ac:dyDescent="0.25">
      <c r="A491" s="14" t="s">
        <v>521</v>
      </c>
      <c r="B491" s="16">
        <f>VLOOKUP($A491,'Reservation Data'!$C$7:$Q$257,8,FALSE)</f>
        <v>144</v>
      </c>
      <c r="C491" s="51">
        <f>TRUNC(B491/B492,6)</f>
        <v>7.0865999999999998E-2</v>
      </c>
      <c r="D491" s="16">
        <f>VLOOKUP($A491,'Reservation Data'!$C$7:$Q$257,10,FALSE)</f>
        <v>83</v>
      </c>
      <c r="E491" s="51">
        <f>TRUNC(D491/D492,6)</f>
        <v>0.10466499999999999</v>
      </c>
      <c r="F491" s="16">
        <f>VLOOKUP($A491,'Reservation Data'!$C$7:$Q$257,6,FALSE)</f>
        <v>227</v>
      </c>
      <c r="G491" s="51">
        <f>TRUNC(F491/F492,6)</f>
        <v>8.0352999999999994E-2</v>
      </c>
    </row>
    <row r="492" spans="1:7" x14ac:dyDescent="0.25">
      <c r="A492" s="63" t="s">
        <v>189</v>
      </c>
      <c r="B492" s="16">
        <f>VLOOKUP($A492,'Reservation Data'!$C$7:$Q$257,8,FALSE)</f>
        <v>2032</v>
      </c>
      <c r="C492" s="51"/>
      <c r="D492" s="16">
        <f>VLOOKUP($A492,'Reservation Data'!$C$7:$Q$257,10,FALSE)</f>
        <v>793</v>
      </c>
      <c r="E492" s="51"/>
      <c r="F492" s="16">
        <f>VLOOKUP($A492,'Reservation Data'!$C$7:$Q$257,6,FALSE)</f>
        <v>2825</v>
      </c>
      <c r="G492" s="51"/>
    </row>
    <row r="494" spans="1:7" x14ac:dyDescent="0.25">
      <c r="A494" s="14" t="s">
        <v>523</v>
      </c>
      <c r="B494" s="16">
        <f>VLOOKUP($A494,'Reservation Data'!$C$7:$Q$257,8,FALSE)</f>
        <v>39</v>
      </c>
      <c r="C494" s="51">
        <f>TRUNC(B494/B495,6)</f>
        <v>1.9192000000000001E-2</v>
      </c>
      <c r="D494" s="16">
        <f>VLOOKUP($A494,'Reservation Data'!$C$7:$Q$257,10,FALSE)</f>
        <v>24</v>
      </c>
      <c r="E494" s="51">
        <f>TRUNC(D494/D495,6)</f>
        <v>3.0263999999999999E-2</v>
      </c>
      <c r="F494" s="16">
        <f>VLOOKUP($A494,'Reservation Data'!$C$7:$Q$257,6,FALSE)</f>
        <v>63</v>
      </c>
      <c r="G494" s="51">
        <f>TRUNC(F494/F495,6)</f>
        <v>2.23E-2</v>
      </c>
    </row>
    <row r="495" spans="1:7" x14ac:dyDescent="0.25">
      <c r="A495" s="63" t="s">
        <v>189</v>
      </c>
      <c r="B495" s="16">
        <f>VLOOKUP($A495,'Reservation Data'!$C$7:$Q$257,8,FALSE)</f>
        <v>2032</v>
      </c>
      <c r="C495" s="51"/>
      <c r="D495" s="16">
        <f>VLOOKUP($A495,'Reservation Data'!$C$7:$Q$257,10,FALSE)</f>
        <v>793</v>
      </c>
      <c r="E495" s="51"/>
      <c r="F495" s="16">
        <f>VLOOKUP($A495,'Reservation Data'!$C$7:$Q$257,6,FALSE)</f>
        <v>2825</v>
      </c>
      <c r="G495" s="51"/>
    </row>
    <row r="497" spans="1:7" x14ac:dyDescent="0.25">
      <c r="A497" s="14" t="s">
        <v>525</v>
      </c>
      <c r="B497" s="16">
        <f>VLOOKUP($A497,'Reservation Data'!$C$7:$Q$257,8,FALSE)</f>
        <v>16</v>
      </c>
      <c r="C497" s="51">
        <f>TRUNC(B497/B498,6)</f>
        <v>2.6450000000000002E-3</v>
      </c>
      <c r="D497" s="16">
        <f>VLOOKUP($A497,'Reservation Data'!$C$7:$Q$257,10,FALSE)</f>
        <v>8</v>
      </c>
      <c r="E497" s="51">
        <f>TRUNC(D497/D498,6)</f>
        <v>5.7840000000000001E-3</v>
      </c>
      <c r="F497" s="16">
        <f>VLOOKUP($A497,'Reservation Data'!$C$7:$Q$257,6,FALSE)</f>
        <v>24</v>
      </c>
      <c r="G497" s="51">
        <f>TRUNC(F497/F498,6)</f>
        <v>3.2290000000000001E-3</v>
      </c>
    </row>
    <row r="498" spans="1:7" x14ac:dyDescent="0.25">
      <c r="A498" s="63" t="s">
        <v>145</v>
      </c>
      <c r="B498" s="16">
        <f>VLOOKUP($A498,'Reservation Data'!$C$7:$Q$257,8,FALSE)</f>
        <v>6049</v>
      </c>
      <c r="C498" s="51"/>
      <c r="D498" s="16">
        <f>VLOOKUP($A498,'Reservation Data'!$C$7:$Q$257,10,FALSE)</f>
        <v>1383</v>
      </c>
      <c r="E498" s="51"/>
      <c r="F498" s="16">
        <f>VLOOKUP($A498,'Reservation Data'!$C$7:$Q$257,6,FALSE)</f>
        <v>7432</v>
      </c>
      <c r="G498" s="51"/>
    </row>
    <row r="500" spans="1:7" x14ac:dyDescent="0.25">
      <c r="A500" s="14" t="s">
        <v>527</v>
      </c>
      <c r="B500" s="16">
        <f>VLOOKUP($A500,'Reservation Data'!$C$7:$Q$257,8,FALSE)</f>
        <v>248</v>
      </c>
      <c r="C500" s="51">
        <f>TRUNC(B500/B501,6)</f>
        <v>4.7536000000000002E-2</v>
      </c>
      <c r="D500" s="16">
        <f>VLOOKUP($A500,'Reservation Data'!$C$7:$Q$257,10,FALSE)</f>
        <v>70</v>
      </c>
      <c r="E500" s="51">
        <f>TRUNC(D500/D501,6)</f>
        <v>9.8590999999999998E-2</v>
      </c>
      <c r="F500" s="16">
        <f>VLOOKUP($A500,'Reservation Data'!$C$7:$Q$257,6,FALSE)</f>
        <v>318</v>
      </c>
      <c r="G500" s="51">
        <f>TRUNC(F500/F501,6)</f>
        <v>5.3651999999999998E-2</v>
      </c>
    </row>
    <row r="501" spans="1:7" x14ac:dyDescent="0.25">
      <c r="A501" s="63" t="s">
        <v>173</v>
      </c>
      <c r="B501" s="16">
        <f>VLOOKUP($A501,'Reservation Data'!$C$7:$Q$257,8,FALSE)</f>
        <v>5217</v>
      </c>
      <c r="C501" s="51"/>
      <c r="D501" s="16">
        <f>VLOOKUP($A501,'Reservation Data'!$C$7:$Q$257,10,FALSE)</f>
        <v>710</v>
      </c>
      <c r="E501" s="51"/>
      <c r="F501" s="16">
        <f>VLOOKUP($A501,'Reservation Data'!$C$7:$Q$257,6,FALSE)</f>
        <v>5927</v>
      </c>
      <c r="G501" s="51"/>
    </row>
    <row r="503" spans="1:7" x14ac:dyDescent="0.25">
      <c r="A503" s="14" t="s">
        <v>529</v>
      </c>
      <c r="B503" s="16">
        <f>VLOOKUP($A503,'Reservation Data'!$C$7:$Q$257,8,FALSE)</f>
        <v>105</v>
      </c>
      <c r="C503" s="51">
        <f>TRUNC(B503/B504,6)</f>
        <v>2.0126000000000002E-2</v>
      </c>
      <c r="D503" s="16">
        <f>VLOOKUP($A503,'Reservation Data'!$C$7:$Q$257,10,FALSE)</f>
        <v>10</v>
      </c>
      <c r="E503" s="51">
        <f>TRUNC(D503/D504,6)</f>
        <v>1.4083999999999999E-2</v>
      </c>
      <c r="F503" s="16">
        <f>VLOOKUP($A503,'Reservation Data'!$C$7:$Q$257,6,FALSE)</f>
        <v>115</v>
      </c>
      <c r="G503" s="51">
        <f>TRUNC(F503/F504,6)</f>
        <v>1.9401999999999999E-2</v>
      </c>
    </row>
    <row r="504" spans="1:7" x14ac:dyDescent="0.25">
      <c r="A504" s="63" t="s">
        <v>173</v>
      </c>
      <c r="B504" s="16">
        <f>VLOOKUP($A504,'Reservation Data'!$C$7:$Q$257,8,FALSE)</f>
        <v>5217</v>
      </c>
      <c r="C504" s="51"/>
      <c r="D504" s="16">
        <f>VLOOKUP($A504,'Reservation Data'!$C$7:$Q$257,10,FALSE)</f>
        <v>710</v>
      </c>
      <c r="E504" s="51"/>
      <c r="F504" s="16">
        <f>VLOOKUP($A504,'Reservation Data'!$C$7:$Q$257,6,FALSE)</f>
        <v>5927</v>
      </c>
      <c r="G504" s="51"/>
    </row>
    <row r="506" spans="1:7" x14ac:dyDescent="0.25">
      <c r="A506" s="14" t="s">
        <v>531</v>
      </c>
      <c r="B506" s="16">
        <f>VLOOKUP($A506,'Reservation Data'!$C$7:$Q$257,8,FALSE)</f>
        <v>0</v>
      </c>
      <c r="C506" s="51">
        <f>TRUNC(B506/B507,6)</f>
        <v>0</v>
      </c>
      <c r="D506" s="16">
        <f>VLOOKUP($A506,'Reservation Data'!$C$7:$Q$257,10,FALSE)</f>
        <v>0</v>
      </c>
      <c r="E506" s="51">
        <f>TRUNC(D506/D507,6)</f>
        <v>0</v>
      </c>
      <c r="F506" s="16">
        <f>VLOOKUP($A506,'Reservation Data'!$C$7:$Q$257,6,FALSE)</f>
        <v>0</v>
      </c>
      <c r="G506" s="51">
        <f>TRUNC(F506/F507,6)</f>
        <v>0</v>
      </c>
    </row>
    <row r="507" spans="1:7" x14ac:dyDescent="0.25">
      <c r="A507" s="63" t="s">
        <v>151</v>
      </c>
      <c r="B507" s="16">
        <f>VLOOKUP($A507,'Reservation Data'!$C$7:$Q$257,8,FALSE)</f>
        <v>1777</v>
      </c>
      <c r="C507" s="51"/>
      <c r="D507" s="16">
        <f>VLOOKUP($A507,'Reservation Data'!$C$7:$Q$257,10,FALSE)</f>
        <v>341</v>
      </c>
      <c r="E507" s="51"/>
      <c r="F507" s="16">
        <f>VLOOKUP($A507,'Reservation Data'!$C$7:$Q$257,6,FALSE)</f>
        <v>2118</v>
      </c>
      <c r="G507" s="51"/>
    </row>
    <row r="509" spans="1:7" x14ac:dyDescent="0.25">
      <c r="A509" s="14" t="s">
        <v>533</v>
      </c>
      <c r="B509" s="16">
        <f>VLOOKUP($A509,'Reservation Data'!$C$7:$Q$257,8,FALSE)</f>
        <v>79</v>
      </c>
      <c r="C509" s="51">
        <f>TRUNC(B509/B510,6)</f>
        <v>0.12539600000000001</v>
      </c>
      <c r="D509" s="16">
        <f>VLOOKUP($A509,'Reservation Data'!$C$7:$Q$257,10,FALSE)</f>
        <v>1</v>
      </c>
      <c r="E509" s="51">
        <f>TRUNC(D509/D510,6)</f>
        <v>1.2987E-2</v>
      </c>
      <c r="F509" s="16">
        <f>VLOOKUP($A509,'Reservation Data'!$C$7:$Q$257,6,FALSE)</f>
        <v>80</v>
      </c>
      <c r="G509" s="51">
        <f>TRUNC(F509/F510,6)</f>
        <v>0.113154</v>
      </c>
    </row>
    <row r="510" spans="1:7" x14ac:dyDescent="0.25">
      <c r="A510" s="63" t="s">
        <v>167</v>
      </c>
      <c r="B510" s="16">
        <f>VLOOKUP($A510,'Reservation Data'!$C$7:$Q$257,8,FALSE)</f>
        <v>630</v>
      </c>
      <c r="C510" s="51"/>
      <c r="D510" s="16">
        <f>VLOOKUP($A510,'Reservation Data'!$C$7:$Q$257,10,FALSE)</f>
        <v>77</v>
      </c>
      <c r="E510" s="51"/>
      <c r="F510" s="16">
        <f>VLOOKUP($A510,'Reservation Data'!$C$7:$Q$257,6,FALSE)</f>
        <v>707</v>
      </c>
      <c r="G510" s="51"/>
    </row>
    <row r="512" spans="1:7" x14ac:dyDescent="0.25">
      <c r="A512" s="14" t="s">
        <v>535</v>
      </c>
      <c r="B512" s="16">
        <f>VLOOKUP($A512,'Reservation Data'!$C$7:$Q$257,8,FALSE)</f>
        <v>50</v>
      </c>
      <c r="C512" s="51">
        <f>TRUNC(B512/B513,6)</f>
        <v>1.964E-3</v>
      </c>
      <c r="D512" s="16">
        <f>VLOOKUP($A512,'Reservation Data'!$C$7:$Q$257,10,FALSE)</f>
        <v>19</v>
      </c>
      <c r="E512" s="51">
        <f>TRUNC(D512/D513,6)</f>
        <v>6.8510000000000003E-3</v>
      </c>
      <c r="F512" s="16">
        <f>VLOOKUP($A512,'Reservation Data'!$C$7:$Q$257,6,FALSE)</f>
        <v>69</v>
      </c>
      <c r="G512" s="51">
        <f>TRUNC(F512/F513,6)</f>
        <v>2.444E-3</v>
      </c>
    </row>
    <row r="513" spans="1:7" x14ac:dyDescent="0.25">
      <c r="A513" s="63" t="s">
        <v>161</v>
      </c>
      <c r="B513" s="16">
        <f>VLOOKUP($A513,'Reservation Data'!$C$7:$Q$257,8,FALSE)</f>
        <v>25455</v>
      </c>
      <c r="C513" s="51"/>
      <c r="D513" s="16">
        <f>VLOOKUP($A513,'Reservation Data'!$C$7:$Q$257,10,FALSE)</f>
        <v>2773</v>
      </c>
      <c r="E513" s="51"/>
      <c r="F513" s="16">
        <f>VLOOKUP($A513,'Reservation Data'!$C$7:$Q$257,6,FALSE)</f>
        <v>28228</v>
      </c>
      <c r="G513" s="51"/>
    </row>
    <row r="515" spans="1:7" x14ac:dyDescent="0.25">
      <c r="A515" s="14" t="s">
        <v>537</v>
      </c>
      <c r="B515" s="16">
        <f>VLOOKUP($A515,'Reservation Data'!$C$7:$Q$257,8,FALSE)</f>
        <v>32</v>
      </c>
      <c r="C515" s="51">
        <f>TRUNC(B515/B516,6)</f>
        <v>5.0792999999999998E-2</v>
      </c>
      <c r="D515" s="16">
        <f>VLOOKUP($A515,'Reservation Data'!$C$7:$Q$257,10,FALSE)</f>
        <v>0</v>
      </c>
      <c r="E515" s="51">
        <f>TRUNC(D515/D516,6)</f>
        <v>0</v>
      </c>
      <c r="F515" s="16">
        <f>VLOOKUP($A515,'Reservation Data'!$C$7:$Q$257,6,FALSE)</f>
        <v>32</v>
      </c>
      <c r="G515" s="51">
        <f>TRUNC(F515/F516,6)</f>
        <v>4.5261000000000003E-2</v>
      </c>
    </row>
    <row r="516" spans="1:7" x14ac:dyDescent="0.25">
      <c r="A516" s="63" t="s">
        <v>167</v>
      </c>
      <c r="B516" s="16">
        <f>VLOOKUP($A516,'Reservation Data'!$C$7:$Q$257,8,FALSE)</f>
        <v>630</v>
      </c>
      <c r="C516" s="51"/>
      <c r="D516" s="16">
        <f>VLOOKUP($A516,'Reservation Data'!$C$7:$Q$257,10,FALSE)</f>
        <v>77</v>
      </c>
      <c r="E516" s="51"/>
      <c r="F516" s="16">
        <f>VLOOKUP($A516,'Reservation Data'!$C$7:$Q$257,6,FALSE)</f>
        <v>707</v>
      </c>
      <c r="G516" s="51"/>
    </row>
    <row r="518" spans="1:7" x14ac:dyDescent="0.25">
      <c r="A518" s="14" t="s">
        <v>539</v>
      </c>
      <c r="B518" s="16">
        <f>VLOOKUP($A518,'Reservation Data'!$C$7:$Q$257,8,FALSE)</f>
        <v>69</v>
      </c>
      <c r="C518" s="51">
        <f>TRUNC(B518/B519,6)</f>
        <v>1.026E-2</v>
      </c>
      <c r="D518" s="16">
        <f>VLOOKUP($A518,'Reservation Data'!$C$7:$Q$257,10,FALSE)</f>
        <v>5</v>
      </c>
      <c r="E518" s="51">
        <f>TRUNC(D518/D519,6)</f>
        <v>9.9600000000000001E-3</v>
      </c>
      <c r="F518" s="16">
        <f>VLOOKUP($A518,'Reservation Data'!$C$7:$Q$257,6,FALSE)</f>
        <v>74</v>
      </c>
      <c r="G518" s="51">
        <f>TRUNC(F518/F519,6)</f>
        <v>1.0239E-2</v>
      </c>
    </row>
    <row r="519" spans="1:7" x14ac:dyDescent="0.25">
      <c r="A519" s="63" t="s">
        <v>165</v>
      </c>
      <c r="B519" s="16">
        <f>VLOOKUP($A519,'Reservation Data'!$C$7:$Q$257,8,FALSE)</f>
        <v>6725</v>
      </c>
      <c r="C519" s="51"/>
      <c r="D519" s="16">
        <f>VLOOKUP($A519,'Reservation Data'!$C$7:$Q$257,10,FALSE)</f>
        <v>502</v>
      </c>
      <c r="E519" s="51"/>
      <c r="F519" s="16">
        <f>VLOOKUP($A519,'Reservation Data'!$C$7:$Q$257,6,FALSE)</f>
        <v>7227</v>
      </c>
      <c r="G519" s="51"/>
    </row>
    <row r="521" spans="1:7" x14ac:dyDescent="0.25">
      <c r="A521" s="14" t="s">
        <v>541</v>
      </c>
      <c r="B521" s="16">
        <f>VLOOKUP($A521,'Reservation Data'!$C$7:$Q$257,8,FALSE)</f>
        <v>12</v>
      </c>
      <c r="C521" s="51">
        <f>TRUNC(B521/B522,6)</f>
        <v>5.9519999999999998E-3</v>
      </c>
      <c r="D521" s="16">
        <f>VLOOKUP($A521,'Reservation Data'!$C$7:$Q$257,10,FALSE)</f>
        <v>0</v>
      </c>
      <c r="E521" s="51">
        <f>TRUNC(D521/D522,6)</f>
        <v>0</v>
      </c>
      <c r="F521" s="16">
        <f>VLOOKUP($A521,'Reservation Data'!$C$7:$Q$257,6,FALSE)</f>
        <v>12</v>
      </c>
      <c r="G521" s="51">
        <f>TRUNC(F521/F522,6)</f>
        <v>4.6470000000000001E-3</v>
      </c>
    </row>
    <row r="522" spans="1:7" x14ac:dyDescent="0.25">
      <c r="A522" s="63" t="s">
        <v>195</v>
      </c>
      <c r="B522" s="16">
        <f>VLOOKUP($A522,'Reservation Data'!$C$7:$Q$257,8,FALSE)</f>
        <v>2016</v>
      </c>
      <c r="C522" s="51"/>
      <c r="D522" s="16">
        <f>VLOOKUP($A522,'Reservation Data'!$C$7:$Q$257,10,FALSE)</f>
        <v>566</v>
      </c>
      <c r="E522" s="51"/>
      <c r="F522" s="16">
        <f>VLOOKUP($A522,'Reservation Data'!$C$7:$Q$257,6,FALSE)</f>
        <v>2582</v>
      </c>
      <c r="G522" s="51"/>
    </row>
    <row r="524" spans="1:7" x14ac:dyDescent="0.25">
      <c r="A524" s="14" t="s">
        <v>543</v>
      </c>
      <c r="B524" s="16">
        <f>VLOOKUP($A524,'Reservation Data'!$C$7:$Q$257,8,FALSE)</f>
        <v>12</v>
      </c>
      <c r="C524" s="51">
        <f>TRUNC(B524/B525,6)</f>
        <v>1.983E-3</v>
      </c>
      <c r="D524" s="16">
        <f>VLOOKUP($A524,'Reservation Data'!$C$7:$Q$257,10,FALSE)</f>
        <v>0</v>
      </c>
      <c r="E524" s="51">
        <f>TRUNC(D524/D525,6)</f>
        <v>0</v>
      </c>
      <c r="F524" s="16">
        <f>VLOOKUP($A524,'Reservation Data'!$C$7:$Q$257,6,FALSE)</f>
        <v>12</v>
      </c>
      <c r="G524" s="51">
        <f>TRUNC(F524/F525,6)</f>
        <v>1.614E-3</v>
      </c>
    </row>
    <row r="525" spans="1:7" x14ac:dyDescent="0.25">
      <c r="A525" s="63" t="s">
        <v>145</v>
      </c>
      <c r="B525" s="16">
        <f>VLOOKUP($A525,'Reservation Data'!$C$7:$Q$257,8,FALSE)</f>
        <v>6049</v>
      </c>
      <c r="C525" s="51"/>
      <c r="D525" s="16">
        <f>VLOOKUP($A525,'Reservation Data'!$C$7:$Q$257,10,FALSE)</f>
        <v>1383</v>
      </c>
      <c r="E525" s="51"/>
      <c r="F525" s="16">
        <f>VLOOKUP($A525,'Reservation Data'!$C$7:$Q$257,6,FALSE)</f>
        <v>7432</v>
      </c>
      <c r="G525" s="51"/>
    </row>
    <row r="527" spans="1:7" x14ac:dyDescent="0.25">
      <c r="A527" s="14" t="s">
        <v>545</v>
      </c>
      <c r="B527" s="16">
        <f>VLOOKUP($A527,'Reservation Data'!$C$7:$Q$257,8,FALSE)</f>
        <v>50</v>
      </c>
      <c r="C527" s="51">
        <f>TRUNC(B527/B528,6)</f>
        <v>2.4801E-2</v>
      </c>
      <c r="D527" s="16">
        <f>VLOOKUP($A527,'Reservation Data'!$C$7:$Q$257,10,FALSE)</f>
        <v>52</v>
      </c>
      <c r="E527" s="51">
        <f>TRUNC(D527/D528,6)</f>
        <v>9.1871999999999995E-2</v>
      </c>
      <c r="F527" s="16">
        <f>VLOOKUP($A527,'Reservation Data'!$C$7:$Q$257,6,FALSE)</f>
        <v>102</v>
      </c>
      <c r="G527" s="51">
        <f>TRUNC(F527/F528,6)</f>
        <v>3.9503999999999997E-2</v>
      </c>
    </row>
    <row r="528" spans="1:7" x14ac:dyDescent="0.25">
      <c r="A528" s="63" t="s">
        <v>195</v>
      </c>
      <c r="B528" s="16">
        <f>VLOOKUP($A528,'Reservation Data'!$C$7:$Q$257,8,FALSE)</f>
        <v>2016</v>
      </c>
      <c r="C528" s="51"/>
      <c r="D528" s="16">
        <f>VLOOKUP($A528,'Reservation Data'!$C$7:$Q$257,10,FALSE)</f>
        <v>566</v>
      </c>
      <c r="E528" s="51"/>
      <c r="F528" s="16">
        <f>VLOOKUP($A528,'Reservation Data'!$C$7:$Q$257,6,FALSE)</f>
        <v>2582</v>
      </c>
      <c r="G528" s="51"/>
    </row>
    <row r="530" spans="1:7" x14ac:dyDescent="0.25">
      <c r="A530" s="14" t="s">
        <v>547</v>
      </c>
      <c r="B530" s="16">
        <f>VLOOKUP($A530,'Reservation Data'!$C$7:$Q$257,8,FALSE)</f>
        <v>97</v>
      </c>
      <c r="C530" s="51">
        <f>TRUNC(B530/B531,6)</f>
        <v>4.7736000000000001E-2</v>
      </c>
      <c r="D530" s="16">
        <f>VLOOKUP($A530,'Reservation Data'!$C$7:$Q$257,10,FALSE)</f>
        <v>53</v>
      </c>
      <c r="E530" s="51">
        <f>TRUNC(D530/D531,6)</f>
        <v>6.6834000000000005E-2</v>
      </c>
      <c r="F530" s="16">
        <f>VLOOKUP($A530,'Reservation Data'!$C$7:$Q$257,6,FALSE)</f>
        <v>150</v>
      </c>
      <c r="G530" s="51">
        <f>TRUNC(F530/F531,6)</f>
        <v>5.3096999999999998E-2</v>
      </c>
    </row>
    <row r="531" spans="1:7" x14ac:dyDescent="0.25">
      <c r="A531" s="63" t="s">
        <v>189</v>
      </c>
      <c r="B531" s="16">
        <f>VLOOKUP($A531,'Reservation Data'!$C$7:$Q$257,8,FALSE)</f>
        <v>2032</v>
      </c>
      <c r="C531" s="51"/>
      <c r="D531" s="16">
        <f>VLOOKUP($A531,'Reservation Data'!$C$7:$Q$257,10,FALSE)</f>
        <v>793</v>
      </c>
      <c r="E531" s="51"/>
      <c r="F531" s="16">
        <f>VLOOKUP($A531,'Reservation Data'!$C$7:$Q$257,6,FALSE)</f>
        <v>2825</v>
      </c>
      <c r="G531" s="51"/>
    </row>
    <row r="533" spans="1:7" x14ac:dyDescent="0.25">
      <c r="A533" s="14" t="s">
        <v>549</v>
      </c>
      <c r="B533" s="16">
        <f>VLOOKUP($A533,'Reservation Data'!$C$7:$Q$257,8,FALSE)</f>
        <v>16</v>
      </c>
      <c r="C533" s="51">
        <f>TRUNC(B533/B534,6)</f>
        <v>4.1640000000000002E-3</v>
      </c>
      <c r="D533" s="16">
        <f>VLOOKUP($A533,'Reservation Data'!$C$7:$Q$257,10,FALSE)</f>
        <v>0</v>
      </c>
      <c r="E533" s="51">
        <f>TRUNC(D533/D534,6)</f>
        <v>0</v>
      </c>
      <c r="F533" s="16">
        <f>VLOOKUP($A533,'Reservation Data'!$C$7:$Q$257,6,FALSE)</f>
        <v>16</v>
      </c>
      <c r="G533" s="51">
        <f>TRUNC(F533/F534,6)</f>
        <v>3.9979999999999998E-3</v>
      </c>
    </row>
    <row r="534" spans="1:7" x14ac:dyDescent="0.25">
      <c r="A534" s="63" t="s">
        <v>141</v>
      </c>
      <c r="B534" s="16">
        <f>VLOOKUP($A534,'Reservation Data'!$C$7:$Q$257,8,FALSE)</f>
        <v>3842</v>
      </c>
      <c r="C534" s="51"/>
      <c r="D534" s="16">
        <f>VLOOKUP($A534,'Reservation Data'!$C$7:$Q$257,10,FALSE)</f>
        <v>160</v>
      </c>
      <c r="E534" s="51"/>
      <c r="F534" s="16">
        <f>VLOOKUP($A534,'Reservation Data'!$C$7:$Q$257,6,FALSE)</f>
        <v>4002</v>
      </c>
      <c r="G534" s="51"/>
    </row>
    <row r="536" spans="1:7" x14ac:dyDescent="0.25">
      <c r="A536" s="14" t="s">
        <v>551</v>
      </c>
      <c r="B536" s="16">
        <f>VLOOKUP($A536,'Reservation Data'!$C$7:$Q$257,8,FALSE)</f>
        <v>113</v>
      </c>
      <c r="C536" s="51">
        <f>TRUNC(B536/B537,6)</f>
        <v>3.1564000000000002E-2</v>
      </c>
      <c r="D536" s="16">
        <f>VLOOKUP($A536,'Reservation Data'!$C$7:$Q$257,10,FALSE)</f>
        <v>29</v>
      </c>
      <c r="E536" s="51">
        <f>TRUNC(D536/D537,6)</f>
        <v>3.7083999999999999E-2</v>
      </c>
      <c r="F536" s="16">
        <f>VLOOKUP($A536,'Reservation Data'!$C$7:$Q$257,6,FALSE)</f>
        <v>142</v>
      </c>
      <c r="G536" s="51">
        <f>TRUNC(F536/F537,6)</f>
        <v>3.2552999999999999E-2</v>
      </c>
    </row>
    <row r="537" spans="1:7" x14ac:dyDescent="0.25">
      <c r="A537" s="63" t="s">
        <v>171</v>
      </c>
      <c r="B537" s="16">
        <f>VLOOKUP($A537,'Reservation Data'!$C$7:$Q$257,8,FALSE)</f>
        <v>3580</v>
      </c>
      <c r="C537" s="51"/>
      <c r="D537" s="16">
        <f>VLOOKUP($A537,'Reservation Data'!$C$7:$Q$257,10,FALSE)</f>
        <v>782</v>
      </c>
      <c r="E537" s="51"/>
      <c r="F537" s="16">
        <f>VLOOKUP($A537,'Reservation Data'!$C$7:$Q$257,6,FALSE)</f>
        <v>4362</v>
      </c>
      <c r="G537" s="51"/>
    </row>
    <row r="539" spans="1:7" x14ac:dyDescent="0.25">
      <c r="A539" s="14" t="s">
        <v>553</v>
      </c>
      <c r="B539" s="16">
        <f>VLOOKUP($A539,'Reservation Data'!$C$7:$Q$257,8,FALSE)</f>
        <v>259</v>
      </c>
      <c r="C539" s="51">
        <f>TRUNC(B539/B540,6)</f>
        <v>6.7412E-2</v>
      </c>
      <c r="D539" s="16">
        <f>VLOOKUP($A539,'Reservation Data'!$C$7:$Q$257,10,FALSE)</f>
        <v>33</v>
      </c>
      <c r="E539" s="51">
        <f>TRUNC(D539/D540,6)</f>
        <v>0.20624999999999999</v>
      </c>
      <c r="F539" s="16">
        <f>VLOOKUP($A539,'Reservation Data'!$C$7:$Q$257,6,FALSE)</f>
        <v>292</v>
      </c>
      <c r="G539" s="51">
        <f>TRUNC(F539/F540,6)</f>
        <v>7.2963E-2</v>
      </c>
    </row>
    <row r="540" spans="1:7" x14ac:dyDescent="0.25">
      <c r="A540" s="63" t="s">
        <v>141</v>
      </c>
      <c r="B540" s="16">
        <f>VLOOKUP($A540,'Reservation Data'!$C$7:$Q$257,8,FALSE)</f>
        <v>3842</v>
      </c>
      <c r="C540" s="51"/>
      <c r="D540" s="16">
        <f>VLOOKUP($A540,'Reservation Data'!$C$7:$Q$257,10,FALSE)</f>
        <v>160</v>
      </c>
      <c r="E540" s="51"/>
      <c r="F540" s="16">
        <f>VLOOKUP($A540,'Reservation Data'!$C$7:$Q$257,6,FALSE)</f>
        <v>4002</v>
      </c>
      <c r="G540" s="51"/>
    </row>
    <row r="542" spans="1:7" x14ac:dyDescent="0.25">
      <c r="A542" s="14" t="s">
        <v>555</v>
      </c>
      <c r="B542" s="16">
        <f>VLOOKUP($A542,'Reservation Data'!$C$7:$Q$257,8,FALSE)</f>
        <v>277</v>
      </c>
      <c r="C542" s="51">
        <f>TRUNC(B542/B543,6)</f>
        <v>1.0881E-2</v>
      </c>
      <c r="D542" s="16">
        <f>VLOOKUP($A542,'Reservation Data'!$C$7:$Q$257,10,FALSE)</f>
        <v>29</v>
      </c>
      <c r="E542" s="51">
        <f>TRUNC(D542/D543,6)</f>
        <v>1.0456999999999999E-2</v>
      </c>
      <c r="F542" s="16">
        <f>VLOOKUP($A542,'Reservation Data'!$C$7:$Q$257,6,FALSE)</f>
        <v>306</v>
      </c>
      <c r="G542" s="51">
        <f>TRUNC(F542/F543,6)</f>
        <v>1.0840000000000001E-2</v>
      </c>
    </row>
    <row r="543" spans="1:7" x14ac:dyDescent="0.25">
      <c r="A543" s="63" t="s">
        <v>161</v>
      </c>
      <c r="B543" s="16">
        <f>VLOOKUP($A543,'Reservation Data'!$C$7:$Q$257,8,FALSE)</f>
        <v>25455</v>
      </c>
      <c r="C543" s="51"/>
      <c r="D543" s="16">
        <f>VLOOKUP($A543,'Reservation Data'!$C$7:$Q$257,10,FALSE)</f>
        <v>2773</v>
      </c>
      <c r="E543" s="51"/>
      <c r="F543" s="16">
        <f>VLOOKUP($A543,'Reservation Data'!$C$7:$Q$257,6,FALSE)</f>
        <v>28228</v>
      </c>
      <c r="G543" s="51"/>
    </row>
    <row r="545" spans="1:7" x14ac:dyDescent="0.25">
      <c r="A545" s="14" t="s">
        <v>557</v>
      </c>
      <c r="B545" s="16">
        <f>VLOOKUP($A545,'Reservation Data'!$C$7:$Q$257,8,FALSE)</f>
        <v>988</v>
      </c>
      <c r="C545" s="51">
        <f>TRUNC(B545/B546,6)</f>
        <v>0.37825399999999998</v>
      </c>
      <c r="D545" s="16">
        <f>VLOOKUP($A545,'Reservation Data'!$C$7:$Q$257,10,FALSE)</f>
        <v>32</v>
      </c>
      <c r="E545" s="51">
        <f>TRUNC(D545/D546,6)</f>
        <v>0.69565200000000005</v>
      </c>
      <c r="F545" s="16">
        <f>VLOOKUP($A545,'Reservation Data'!$C$7:$Q$257,6,FALSE)</f>
        <v>1020</v>
      </c>
      <c r="G545" s="51">
        <f>TRUNC(F545/F546,6)</f>
        <v>0.383747</v>
      </c>
    </row>
    <row r="546" spans="1:7" x14ac:dyDescent="0.25">
      <c r="A546" s="63" t="s">
        <v>139</v>
      </c>
      <c r="B546" s="16">
        <f>VLOOKUP($A546,'Reservation Data'!$C$7:$Q$257,8,FALSE)</f>
        <v>2612</v>
      </c>
      <c r="C546" s="51"/>
      <c r="D546" s="16">
        <f>VLOOKUP($A546,'Reservation Data'!$C$7:$Q$257,10,FALSE)</f>
        <v>46</v>
      </c>
      <c r="E546" s="51"/>
      <c r="F546" s="16">
        <f>VLOOKUP($A546,'Reservation Data'!$C$7:$Q$257,6,FALSE)</f>
        <v>2658</v>
      </c>
      <c r="G546" s="51"/>
    </row>
    <row r="548" spans="1:7" x14ac:dyDescent="0.25">
      <c r="A548" s="14" t="s">
        <v>559</v>
      </c>
      <c r="B548" s="16">
        <f>VLOOKUP($A548,'Reservation Data'!$C$7:$Q$257,8,FALSE)</f>
        <v>187</v>
      </c>
      <c r="C548" s="51">
        <f>TRUNC(B548/B549,6)</f>
        <v>5.2234000000000003E-2</v>
      </c>
      <c r="D548" s="16">
        <f>VLOOKUP($A548,'Reservation Data'!$C$7:$Q$257,10,FALSE)</f>
        <v>105</v>
      </c>
      <c r="E548" s="51">
        <f>TRUNC(D548/D549,6)</f>
        <v>0.134271</v>
      </c>
      <c r="F548" s="16">
        <f>VLOOKUP($A548,'Reservation Data'!$C$7:$Q$257,6,FALSE)</f>
        <v>292</v>
      </c>
      <c r="G548" s="51">
        <f>TRUNC(F548/F549,6)</f>
        <v>6.6941000000000001E-2</v>
      </c>
    </row>
    <row r="549" spans="1:7" x14ac:dyDescent="0.25">
      <c r="A549" s="63" t="s">
        <v>171</v>
      </c>
      <c r="B549" s="16">
        <f>VLOOKUP($A549,'Reservation Data'!$C$7:$Q$257,8,FALSE)</f>
        <v>3580</v>
      </c>
      <c r="C549" s="51"/>
      <c r="D549" s="16">
        <f>VLOOKUP($A549,'Reservation Data'!$C$7:$Q$257,10,FALSE)</f>
        <v>782</v>
      </c>
      <c r="E549" s="51"/>
      <c r="F549" s="16">
        <f>VLOOKUP($A549,'Reservation Data'!$C$7:$Q$257,6,FALSE)</f>
        <v>4362</v>
      </c>
      <c r="G549" s="51"/>
    </row>
    <row r="551" spans="1:7" x14ac:dyDescent="0.25">
      <c r="A551" s="14" t="s">
        <v>561</v>
      </c>
      <c r="B551" s="16">
        <f>VLOOKUP($A551,'Reservation Data'!$C$7:$Q$257,8,FALSE)</f>
        <v>156</v>
      </c>
      <c r="C551" s="51">
        <f>TRUNC(B551/B552,6)</f>
        <v>2.3255000000000001E-2</v>
      </c>
      <c r="D551" s="16">
        <f>VLOOKUP($A551,'Reservation Data'!$C$7:$Q$257,10,FALSE)</f>
        <v>44</v>
      </c>
      <c r="E551" s="51">
        <f>TRUNC(D551/D552,6)</f>
        <v>6.8857000000000002E-2</v>
      </c>
      <c r="F551" s="16">
        <f>VLOOKUP($A551,'Reservation Data'!$C$7:$Q$257,6,FALSE)</f>
        <v>200</v>
      </c>
      <c r="G551" s="51">
        <f>TRUNC(F551/F552,6)</f>
        <v>2.7220999999999999E-2</v>
      </c>
    </row>
    <row r="552" spans="1:7" x14ac:dyDescent="0.25">
      <c r="A552" s="63" t="s">
        <v>163</v>
      </c>
      <c r="B552" s="16">
        <f>VLOOKUP($A552,'Reservation Data'!$C$7:$Q$257,8,FALSE)</f>
        <v>6708</v>
      </c>
      <c r="C552" s="51"/>
      <c r="D552" s="16">
        <f>VLOOKUP($A552,'Reservation Data'!$C$7:$Q$257,10,FALSE)</f>
        <v>639</v>
      </c>
      <c r="E552" s="51"/>
      <c r="F552" s="16">
        <f>VLOOKUP($A552,'Reservation Data'!$C$7:$Q$257,6,FALSE)</f>
        <v>7347</v>
      </c>
      <c r="G552" s="51"/>
    </row>
    <row r="554" spans="1:7" x14ac:dyDescent="0.25">
      <c r="A554" s="14" t="s">
        <v>563</v>
      </c>
      <c r="B554" s="16">
        <f>VLOOKUP($A554,'Reservation Data'!$C$7:$Q$257,8,FALSE)</f>
        <v>81</v>
      </c>
      <c r="C554" s="51">
        <f>TRUNC(B554/B555,6)</f>
        <v>3.9862000000000002E-2</v>
      </c>
      <c r="D554" s="16">
        <f>VLOOKUP($A554,'Reservation Data'!$C$7:$Q$257,10,FALSE)</f>
        <v>37</v>
      </c>
      <c r="E554" s="51">
        <f>TRUNC(D554/D555,6)</f>
        <v>4.6657999999999998E-2</v>
      </c>
      <c r="F554" s="16">
        <f>VLOOKUP($A554,'Reservation Data'!$C$7:$Q$257,6,FALSE)</f>
        <v>118</v>
      </c>
      <c r="G554" s="51">
        <f>TRUNC(F554/F555,6)</f>
        <v>4.1769000000000001E-2</v>
      </c>
    </row>
    <row r="555" spans="1:7" x14ac:dyDescent="0.25">
      <c r="A555" s="63" t="s">
        <v>189</v>
      </c>
      <c r="B555" s="16">
        <f>VLOOKUP($A555,'Reservation Data'!$C$7:$Q$257,8,FALSE)</f>
        <v>2032</v>
      </c>
      <c r="C555" s="51"/>
      <c r="D555" s="16">
        <f>VLOOKUP($A555,'Reservation Data'!$C$7:$Q$257,10,FALSE)</f>
        <v>793</v>
      </c>
      <c r="E555" s="51"/>
      <c r="F555" s="16">
        <f>VLOOKUP($A555,'Reservation Data'!$C$7:$Q$257,6,FALSE)</f>
        <v>2825</v>
      </c>
      <c r="G555" s="51"/>
    </row>
    <row r="557" spans="1:7" x14ac:dyDescent="0.25">
      <c r="A557" s="14" t="s">
        <v>565</v>
      </c>
      <c r="B557" s="16">
        <f>VLOOKUP($A557,'Reservation Data'!$C$7:$Q$257,8,FALSE)</f>
        <v>131</v>
      </c>
      <c r="C557" s="51">
        <f>TRUNC(B557/B558,6)</f>
        <v>5.2630999999999997E-2</v>
      </c>
      <c r="D557" s="16">
        <f>VLOOKUP($A557,'Reservation Data'!$C$7:$Q$257,10,FALSE)</f>
        <v>102</v>
      </c>
      <c r="E557" s="51">
        <f>TRUNC(D557/D558,6)</f>
        <v>0.115254</v>
      </c>
      <c r="F557" s="16">
        <f>VLOOKUP($A557,'Reservation Data'!$C$7:$Q$257,6,FALSE)</f>
        <v>233</v>
      </c>
      <c r="G557" s="51">
        <f>TRUNC(F557/F558,6)</f>
        <v>6.9056999999999993E-2</v>
      </c>
    </row>
    <row r="558" spans="1:7" x14ac:dyDescent="0.25">
      <c r="A558" s="63" t="s">
        <v>175</v>
      </c>
      <c r="B558" s="16">
        <f>VLOOKUP($A558,'Reservation Data'!$C$7:$Q$257,8,FALSE)</f>
        <v>2489</v>
      </c>
      <c r="C558" s="51"/>
      <c r="D558" s="16">
        <f>VLOOKUP($A558,'Reservation Data'!$C$7:$Q$257,10,FALSE)</f>
        <v>885</v>
      </c>
      <c r="E558" s="51"/>
      <c r="F558" s="16">
        <f>VLOOKUP($A558,'Reservation Data'!$C$7:$Q$257,6,FALSE)</f>
        <v>3374</v>
      </c>
      <c r="G558" s="51"/>
    </row>
    <row r="560" spans="1:7" x14ac:dyDescent="0.25">
      <c r="A560" s="14" t="s">
        <v>567</v>
      </c>
      <c r="B560" s="16">
        <f>VLOOKUP($A560,'Reservation Data'!$C$7:$Q$257,8,FALSE)</f>
        <v>236</v>
      </c>
      <c r="C560" s="51">
        <f>TRUNC(B560/B561,6)</f>
        <v>9.2709999999999997E-3</v>
      </c>
      <c r="D560" s="16">
        <f>VLOOKUP($A560,'Reservation Data'!$C$7:$Q$257,10,FALSE)</f>
        <v>14</v>
      </c>
      <c r="E560" s="51">
        <f>TRUNC(D560/D561,6)</f>
        <v>5.0480000000000004E-3</v>
      </c>
      <c r="F560" s="16">
        <f>VLOOKUP($A560,'Reservation Data'!$C$7:$Q$257,6,FALSE)</f>
        <v>250</v>
      </c>
      <c r="G560" s="51">
        <f>TRUNC(F560/F561,6)</f>
        <v>8.8559999999999993E-3</v>
      </c>
    </row>
    <row r="561" spans="1:7" x14ac:dyDescent="0.25">
      <c r="A561" s="63" t="s">
        <v>161</v>
      </c>
      <c r="B561" s="16">
        <f>VLOOKUP($A561,'Reservation Data'!$C$7:$Q$257,8,FALSE)</f>
        <v>25455</v>
      </c>
      <c r="C561" s="51"/>
      <c r="D561" s="16">
        <f>VLOOKUP($A561,'Reservation Data'!$C$7:$Q$257,10,FALSE)</f>
        <v>2773</v>
      </c>
      <c r="E561" s="51"/>
      <c r="F561" s="16">
        <f>VLOOKUP($A561,'Reservation Data'!$C$7:$Q$257,6,FALSE)</f>
        <v>28228</v>
      </c>
      <c r="G561" s="51"/>
    </row>
    <row r="563" spans="1:7" x14ac:dyDescent="0.25">
      <c r="A563" s="14" t="s">
        <v>569</v>
      </c>
      <c r="B563" s="16">
        <f>VLOOKUP($A563,'Reservation Data'!$C$7:$Q$257,8,FALSE)</f>
        <v>35</v>
      </c>
      <c r="C563" s="51">
        <f>TRUNC(B563/B564,6)</f>
        <v>1.7361000000000001E-2</v>
      </c>
      <c r="D563" s="16">
        <f>VLOOKUP($A563,'Reservation Data'!$C$7:$Q$257,10,FALSE)</f>
        <v>6</v>
      </c>
      <c r="E563" s="51">
        <f>TRUNC(D563/D564,6)</f>
        <v>1.06E-2</v>
      </c>
      <c r="F563" s="16">
        <f>VLOOKUP($A563,'Reservation Data'!$C$7:$Q$257,6,FALSE)</f>
        <v>41</v>
      </c>
      <c r="G563" s="51">
        <f>TRUNC(F563/F564,6)</f>
        <v>1.5879000000000001E-2</v>
      </c>
    </row>
    <row r="564" spans="1:7" x14ac:dyDescent="0.25">
      <c r="A564" s="63" t="s">
        <v>195</v>
      </c>
      <c r="B564" s="16">
        <f>VLOOKUP($A564,'Reservation Data'!$C$7:$Q$257,8,FALSE)</f>
        <v>2016</v>
      </c>
      <c r="C564" s="51"/>
      <c r="D564" s="16">
        <f>VLOOKUP($A564,'Reservation Data'!$C$7:$Q$257,10,FALSE)</f>
        <v>566</v>
      </c>
      <c r="E564" s="51"/>
      <c r="F564" s="16">
        <f>VLOOKUP($A564,'Reservation Data'!$C$7:$Q$257,6,FALSE)</f>
        <v>2582</v>
      </c>
      <c r="G564" s="51"/>
    </row>
    <row r="566" spans="1:7" x14ac:dyDescent="0.25">
      <c r="A566" s="14" t="s">
        <v>571</v>
      </c>
      <c r="B566" s="16">
        <f>VLOOKUP($A566,'Reservation Data'!$C$7:$Q$257,8,FALSE)</f>
        <v>70</v>
      </c>
      <c r="C566" s="51">
        <f>TRUNC(B566/B567,6)</f>
        <v>1.9553000000000001E-2</v>
      </c>
      <c r="D566" s="16">
        <f>VLOOKUP($A566,'Reservation Data'!$C$7:$Q$257,10,FALSE)</f>
        <v>18</v>
      </c>
      <c r="E566" s="51">
        <f>TRUNC(D566/D567,6)</f>
        <v>2.3016999999999999E-2</v>
      </c>
      <c r="F566" s="16">
        <f>VLOOKUP($A566,'Reservation Data'!$C$7:$Q$257,6,FALSE)</f>
        <v>88</v>
      </c>
      <c r="G566" s="51">
        <f>TRUNC(F566/F567,6)</f>
        <v>2.0174000000000001E-2</v>
      </c>
    </row>
    <row r="567" spans="1:7" x14ac:dyDescent="0.25">
      <c r="A567" s="63" t="s">
        <v>171</v>
      </c>
      <c r="B567" s="16">
        <f>VLOOKUP($A567,'Reservation Data'!$C$7:$Q$257,8,FALSE)</f>
        <v>3580</v>
      </c>
      <c r="C567" s="51"/>
      <c r="D567" s="16">
        <f>VLOOKUP($A567,'Reservation Data'!$C$7:$Q$257,10,FALSE)</f>
        <v>782</v>
      </c>
      <c r="E567" s="51"/>
      <c r="F567" s="16">
        <f>VLOOKUP($A567,'Reservation Data'!$C$7:$Q$257,6,FALSE)</f>
        <v>4362</v>
      </c>
      <c r="G567" s="51"/>
    </row>
    <row r="569" spans="1:7" x14ac:dyDescent="0.25">
      <c r="A569" s="14" t="s">
        <v>573</v>
      </c>
      <c r="B569" s="16">
        <f>VLOOKUP($A569,'Reservation Data'!$C$7:$Q$257,8,FALSE)</f>
        <v>147</v>
      </c>
      <c r="C569" s="51">
        <f>TRUNC(B569/B570,6)</f>
        <v>4.1061E-2</v>
      </c>
      <c r="D569" s="16">
        <f>VLOOKUP($A569,'Reservation Data'!$C$7:$Q$257,10,FALSE)</f>
        <v>29</v>
      </c>
      <c r="E569" s="51">
        <f>TRUNC(D569/D570,6)</f>
        <v>3.7083999999999999E-2</v>
      </c>
      <c r="F569" s="16">
        <f>VLOOKUP($A569,'Reservation Data'!$C$7:$Q$257,6,FALSE)</f>
        <v>176</v>
      </c>
      <c r="G569" s="51">
        <f>TRUNC(F569/F570,6)</f>
        <v>4.0348000000000002E-2</v>
      </c>
    </row>
    <row r="570" spans="1:7" x14ac:dyDescent="0.25">
      <c r="A570" s="63" t="s">
        <v>171</v>
      </c>
      <c r="B570" s="16">
        <f>VLOOKUP($A570,'Reservation Data'!$C$7:$Q$257,8,FALSE)</f>
        <v>3580</v>
      </c>
      <c r="C570" s="51"/>
      <c r="D570" s="16">
        <f>VLOOKUP($A570,'Reservation Data'!$C$7:$Q$257,10,FALSE)</f>
        <v>782</v>
      </c>
      <c r="E570" s="51"/>
      <c r="F570" s="16">
        <f>VLOOKUP($A570,'Reservation Data'!$C$7:$Q$257,6,FALSE)</f>
        <v>4362</v>
      </c>
      <c r="G570" s="51"/>
    </row>
    <row r="572" spans="1:7" x14ac:dyDescent="0.25">
      <c r="A572" s="14" t="s">
        <v>575</v>
      </c>
      <c r="B572" s="16">
        <f>VLOOKUP($A572,'Reservation Data'!$C$7:$Q$257,8,FALSE)</f>
        <v>82</v>
      </c>
      <c r="C572" s="51">
        <f>TRUNC(B572/B573,6)</f>
        <v>3.2944000000000001E-2</v>
      </c>
      <c r="D572" s="16">
        <f>VLOOKUP($A572,'Reservation Data'!$C$7:$Q$257,10,FALSE)</f>
        <v>80</v>
      </c>
      <c r="E572" s="51">
        <f>TRUNC(D572/D573,6)</f>
        <v>9.0395000000000003E-2</v>
      </c>
      <c r="F572" s="16">
        <f>VLOOKUP($A572,'Reservation Data'!$C$7:$Q$257,6,FALSE)</f>
        <v>162</v>
      </c>
      <c r="G572" s="51">
        <f>TRUNC(F572/F573,6)</f>
        <v>4.8014000000000001E-2</v>
      </c>
    </row>
    <row r="573" spans="1:7" x14ac:dyDescent="0.25">
      <c r="A573" s="63" t="s">
        <v>175</v>
      </c>
      <c r="B573" s="16">
        <f>VLOOKUP($A573,'Reservation Data'!$C$7:$Q$257,8,FALSE)</f>
        <v>2489</v>
      </c>
      <c r="C573" s="51"/>
      <c r="D573" s="16">
        <f>VLOOKUP($A573,'Reservation Data'!$C$7:$Q$257,10,FALSE)</f>
        <v>885</v>
      </c>
      <c r="E573" s="51"/>
      <c r="F573" s="16">
        <f>VLOOKUP($A573,'Reservation Data'!$C$7:$Q$257,6,FALSE)</f>
        <v>3374</v>
      </c>
      <c r="G573" s="51"/>
    </row>
    <row r="575" spans="1:7" x14ac:dyDescent="0.25">
      <c r="A575" s="14" t="s">
        <v>577</v>
      </c>
      <c r="B575" s="16">
        <f>VLOOKUP($A575,'Reservation Data'!$C$7:$Q$257,8,FALSE)</f>
        <v>2392</v>
      </c>
      <c r="C575" s="51">
        <f>TRUNC(B575/B576,6)</f>
        <v>0.50850300000000004</v>
      </c>
      <c r="D575" s="16">
        <f>VLOOKUP($A575,'Reservation Data'!$C$7:$Q$257,10,FALSE)</f>
        <v>145</v>
      </c>
      <c r="E575" s="51">
        <f>TRUNC(D575/D576,6)</f>
        <v>0.54716900000000002</v>
      </c>
      <c r="F575" s="16">
        <f>VLOOKUP($A575,'Reservation Data'!$C$7:$Q$257,6,FALSE)</f>
        <v>2537</v>
      </c>
      <c r="G575" s="51">
        <f>TRUNC(F575/F576,6)</f>
        <v>0.51056500000000005</v>
      </c>
    </row>
    <row r="576" spans="1:7" x14ac:dyDescent="0.25">
      <c r="A576" s="63" t="s">
        <v>181</v>
      </c>
      <c r="B576" s="16">
        <f>VLOOKUP($A576,'Reservation Data'!$C$7:$Q$257,8,FALSE)</f>
        <v>4704</v>
      </c>
      <c r="C576" s="51"/>
      <c r="D576" s="16">
        <f>VLOOKUP($A576,'Reservation Data'!$C$7:$Q$257,10,FALSE)</f>
        <v>265</v>
      </c>
      <c r="E576" s="51"/>
      <c r="F576" s="16">
        <f>VLOOKUP($A576,'Reservation Data'!$C$7:$Q$257,6,FALSE)</f>
        <v>4969</v>
      </c>
      <c r="G576" s="51"/>
    </row>
    <row r="578" spans="1:7" x14ac:dyDescent="0.25">
      <c r="A578" s="14" t="s">
        <v>579</v>
      </c>
      <c r="B578" s="16">
        <f>VLOOKUP($A578,'Reservation Data'!$C$7:$Q$257,8,FALSE)</f>
        <v>695</v>
      </c>
      <c r="C578" s="51">
        <f>TRUNC(B578/B579,6)</f>
        <v>1</v>
      </c>
      <c r="D578" s="16">
        <f>VLOOKUP($A578,'Reservation Data'!$C$7:$Q$257,10,FALSE)</f>
        <v>59</v>
      </c>
      <c r="E578" s="51">
        <f>TRUNC(D578/D579,6)</f>
        <v>1</v>
      </c>
      <c r="F578" s="16">
        <f>VLOOKUP($A578,'Reservation Data'!$C$7:$Q$257,6,FALSE)</f>
        <v>754</v>
      </c>
      <c r="G578" s="51">
        <f>TRUNC(F578/F579,6)</f>
        <v>1</v>
      </c>
    </row>
    <row r="579" spans="1:7" x14ac:dyDescent="0.25">
      <c r="A579" s="63" t="s">
        <v>183</v>
      </c>
      <c r="B579" s="16">
        <f>VLOOKUP($A579,'Reservation Data'!$C$7:$Q$257,8,FALSE)</f>
        <v>695</v>
      </c>
      <c r="C579" s="51"/>
      <c r="D579" s="16">
        <f>VLOOKUP($A579,'Reservation Data'!$C$7:$Q$257,10,FALSE)</f>
        <v>59</v>
      </c>
      <c r="E579" s="51"/>
      <c r="F579" s="16">
        <f>VLOOKUP($A579,'Reservation Data'!$C$7:$Q$257,6,FALSE)</f>
        <v>754</v>
      </c>
      <c r="G579" s="51"/>
    </row>
    <row r="581" spans="1:7" x14ac:dyDescent="0.25">
      <c r="A581" s="14" t="s">
        <v>581</v>
      </c>
      <c r="B581" s="16">
        <f>VLOOKUP($A581,'Reservation Data'!$C$7:$Q$257,8,FALSE)</f>
        <v>25</v>
      </c>
      <c r="C581" s="51">
        <f>TRUNC(B581/B582,6)</f>
        <v>4.1320000000000003E-3</v>
      </c>
      <c r="D581" s="16">
        <f>VLOOKUP($A581,'Reservation Data'!$C$7:$Q$257,10,FALSE)</f>
        <v>9</v>
      </c>
      <c r="E581" s="51">
        <f>TRUNC(D581/D582,6)</f>
        <v>6.5069999999999998E-3</v>
      </c>
      <c r="F581" s="16">
        <f>VLOOKUP($A581,'Reservation Data'!$C$7:$Q$257,6,FALSE)</f>
        <v>34</v>
      </c>
      <c r="G581" s="51">
        <f>TRUNC(F581/F582,6)</f>
        <v>4.5739999999999999E-3</v>
      </c>
    </row>
    <row r="582" spans="1:7" x14ac:dyDescent="0.25">
      <c r="A582" s="63" t="s">
        <v>145</v>
      </c>
      <c r="B582" s="16">
        <f>VLOOKUP($A582,'Reservation Data'!$C$7:$Q$257,8,FALSE)</f>
        <v>6049</v>
      </c>
      <c r="C582" s="51"/>
      <c r="D582" s="16">
        <f>VLOOKUP($A582,'Reservation Data'!$C$7:$Q$257,10,FALSE)</f>
        <v>1383</v>
      </c>
      <c r="E582" s="51"/>
      <c r="F582" s="16">
        <f>VLOOKUP($A582,'Reservation Data'!$C$7:$Q$257,6,FALSE)</f>
        <v>7432</v>
      </c>
      <c r="G582" s="51"/>
    </row>
    <row r="584" spans="1:7" x14ac:dyDescent="0.25">
      <c r="A584" s="14" t="s">
        <v>583</v>
      </c>
      <c r="B584" s="16">
        <f>VLOOKUP($A584,'Reservation Data'!$C$7:$Q$257,8,FALSE)</f>
        <v>0</v>
      </c>
      <c r="C584" s="51">
        <f>TRUNC(B584/B585,6)</f>
        <v>0</v>
      </c>
      <c r="D584" s="16">
        <f>VLOOKUP($A584,'Reservation Data'!$C$7:$Q$257,10,FALSE)</f>
        <v>0</v>
      </c>
      <c r="E584" s="51">
        <f>TRUNC(D584/D585,6)</f>
        <v>0</v>
      </c>
      <c r="F584" s="16">
        <f>VLOOKUP($A584,'Reservation Data'!$C$7:$Q$257,6,FALSE)</f>
        <v>0</v>
      </c>
      <c r="G584" s="51">
        <f>TRUNC(F584/F585,6)</f>
        <v>0</v>
      </c>
    </row>
    <row r="585" spans="1:7" x14ac:dyDescent="0.25">
      <c r="A585" s="63" t="s">
        <v>171</v>
      </c>
      <c r="B585" s="16">
        <f>VLOOKUP($A585,'Reservation Data'!$C$7:$Q$257,8,FALSE)</f>
        <v>3580</v>
      </c>
      <c r="C585" s="51"/>
      <c r="D585" s="16">
        <f>VLOOKUP($A585,'Reservation Data'!$C$7:$Q$257,10,FALSE)</f>
        <v>782</v>
      </c>
      <c r="E585" s="51"/>
      <c r="F585" s="16">
        <f>VLOOKUP($A585,'Reservation Data'!$C$7:$Q$257,6,FALSE)</f>
        <v>4362</v>
      </c>
      <c r="G585" s="51"/>
    </row>
    <row r="587" spans="1:7" x14ac:dyDescent="0.25">
      <c r="A587" s="14" t="s">
        <v>585</v>
      </c>
      <c r="B587" s="16">
        <f>VLOOKUP($A587,'Reservation Data'!$C$7:$Q$257,8,FALSE)</f>
        <v>29</v>
      </c>
      <c r="C587" s="51">
        <f>TRUNC(B587/B588,6)</f>
        <v>5.8000000000000003E-2</v>
      </c>
      <c r="D587" s="16">
        <f>VLOOKUP($A587,'Reservation Data'!$C$7:$Q$257,10,FALSE)</f>
        <v>5</v>
      </c>
      <c r="E587" s="51">
        <f>TRUNC(D587/D588,6)</f>
        <v>0.20833299999999999</v>
      </c>
      <c r="F587" s="16">
        <f>VLOOKUP($A587,'Reservation Data'!$C$7:$Q$257,6,FALSE)</f>
        <v>34</v>
      </c>
      <c r="G587" s="51">
        <f>TRUNC(F587/F588,6)</f>
        <v>6.4884999999999998E-2</v>
      </c>
    </row>
    <row r="588" spans="1:7" x14ac:dyDescent="0.25">
      <c r="A588" s="63" t="s">
        <v>147</v>
      </c>
      <c r="B588" s="16">
        <f>VLOOKUP($A588,'Reservation Data'!$C$7:$Q$257,8,FALSE)</f>
        <v>500</v>
      </c>
      <c r="C588" s="51"/>
      <c r="D588" s="16">
        <f>VLOOKUP($A588,'Reservation Data'!$C$7:$Q$257,10,FALSE)</f>
        <v>24</v>
      </c>
      <c r="E588" s="51"/>
      <c r="F588" s="16">
        <f>VLOOKUP($A588,'Reservation Data'!$C$7:$Q$257,6,FALSE)</f>
        <v>524</v>
      </c>
      <c r="G588" s="51"/>
    </row>
    <row r="590" spans="1:7" x14ac:dyDescent="0.25">
      <c r="A590" s="14" t="s">
        <v>587</v>
      </c>
      <c r="B590" s="16">
        <f>VLOOKUP($A590,'Reservation Data'!$C$7:$Q$257,8,FALSE)</f>
        <v>115</v>
      </c>
      <c r="C590" s="51">
        <f>TRUNC(B590/B591,6)</f>
        <v>3.2121999999999998E-2</v>
      </c>
      <c r="D590" s="16">
        <f>VLOOKUP($A590,'Reservation Data'!$C$7:$Q$257,10,FALSE)</f>
        <v>39</v>
      </c>
      <c r="E590" s="51">
        <f>TRUNC(D590/D591,6)</f>
        <v>4.9872E-2</v>
      </c>
      <c r="F590" s="16">
        <f>VLOOKUP($A590,'Reservation Data'!$C$7:$Q$257,6,FALSE)</f>
        <v>154</v>
      </c>
      <c r="G590" s="51">
        <f>TRUNC(F590/F591,6)</f>
        <v>3.5304000000000002E-2</v>
      </c>
    </row>
    <row r="591" spans="1:7" x14ac:dyDescent="0.25">
      <c r="A591" s="63" t="s">
        <v>171</v>
      </c>
      <c r="B591" s="16">
        <f>VLOOKUP($A591,'Reservation Data'!$C$7:$Q$257,8,FALSE)</f>
        <v>3580</v>
      </c>
      <c r="C591" s="51"/>
      <c r="D591" s="16">
        <f>VLOOKUP($A591,'Reservation Data'!$C$7:$Q$257,10,FALSE)</f>
        <v>782</v>
      </c>
      <c r="E591" s="51"/>
      <c r="F591" s="16">
        <f>VLOOKUP($A591,'Reservation Data'!$C$7:$Q$257,6,FALSE)</f>
        <v>4362</v>
      </c>
      <c r="G591" s="51"/>
    </row>
    <row r="593" spans="1:7" x14ac:dyDescent="0.25">
      <c r="A593" s="14" t="s">
        <v>589</v>
      </c>
      <c r="B593" s="16">
        <f>VLOOKUP($A593,'Reservation Data'!$C$7:$Q$257,8,FALSE)</f>
        <v>12</v>
      </c>
      <c r="C593" s="51">
        <f>TRUNC(B593/B594,6)</f>
        <v>5.9519999999999998E-3</v>
      </c>
      <c r="D593" s="16">
        <f>VLOOKUP($A593,'Reservation Data'!$C$7:$Q$257,10,FALSE)</f>
        <v>4</v>
      </c>
      <c r="E593" s="51">
        <f>TRUNC(D593/D594,6)</f>
        <v>7.0670000000000004E-3</v>
      </c>
      <c r="F593" s="16">
        <f>VLOOKUP($A593,'Reservation Data'!$C$7:$Q$257,6,FALSE)</f>
        <v>16</v>
      </c>
      <c r="G593" s="51">
        <f>TRUNC(F593/F594,6)</f>
        <v>6.1960000000000001E-3</v>
      </c>
    </row>
    <row r="594" spans="1:7" x14ac:dyDescent="0.25">
      <c r="A594" s="63" t="s">
        <v>195</v>
      </c>
      <c r="B594" s="16">
        <f>VLOOKUP($A594,'Reservation Data'!$C$7:$Q$257,8,FALSE)</f>
        <v>2016</v>
      </c>
      <c r="C594" s="51"/>
      <c r="D594" s="16">
        <f>VLOOKUP($A594,'Reservation Data'!$C$7:$Q$257,10,FALSE)</f>
        <v>566</v>
      </c>
      <c r="E594" s="51"/>
      <c r="F594" s="16">
        <f>VLOOKUP($A594,'Reservation Data'!$C$7:$Q$257,6,FALSE)</f>
        <v>2582</v>
      </c>
      <c r="G594" s="51"/>
    </row>
    <row r="596" spans="1:7" x14ac:dyDescent="0.25">
      <c r="A596" s="14" t="s">
        <v>591</v>
      </c>
      <c r="B596" s="16">
        <f>VLOOKUP($A596,'Reservation Data'!$C$7:$Q$257,8,FALSE)</f>
        <v>19</v>
      </c>
      <c r="C596" s="51">
        <f>TRUNC(B596/B597,6)</f>
        <v>3.1410000000000001E-3</v>
      </c>
      <c r="D596" s="16">
        <f>VLOOKUP($A596,'Reservation Data'!$C$7:$Q$257,10,FALSE)</f>
        <v>3</v>
      </c>
      <c r="E596" s="51">
        <f>TRUNC(D596/D597,6)</f>
        <v>2.1689999999999999E-3</v>
      </c>
      <c r="F596" s="16">
        <f>VLOOKUP($A596,'Reservation Data'!$C$7:$Q$257,6,FALSE)</f>
        <v>22</v>
      </c>
      <c r="G596" s="51">
        <f>TRUNC(F596/F597,6)</f>
        <v>2.96E-3</v>
      </c>
    </row>
    <row r="597" spans="1:7" x14ac:dyDescent="0.25">
      <c r="A597" s="63" t="s">
        <v>145</v>
      </c>
      <c r="B597" s="16">
        <f>VLOOKUP($A597,'Reservation Data'!$C$7:$Q$257,8,FALSE)</f>
        <v>6049</v>
      </c>
      <c r="C597" s="51"/>
      <c r="D597" s="16">
        <f>VLOOKUP($A597,'Reservation Data'!$C$7:$Q$257,10,FALSE)</f>
        <v>1383</v>
      </c>
      <c r="E597" s="51"/>
      <c r="F597" s="16">
        <f>VLOOKUP($A597,'Reservation Data'!$C$7:$Q$257,6,FALSE)</f>
        <v>7432</v>
      </c>
      <c r="G597" s="51"/>
    </row>
    <row r="599" spans="1:7" x14ac:dyDescent="0.25">
      <c r="A599" s="14" t="s">
        <v>593</v>
      </c>
      <c r="B599" s="16">
        <f>VLOOKUP($A599,'Reservation Data'!$C$7:$Q$257,8,FALSE)</f>
        <v>21</v>
      </c>
      <c r="C599" s="51">
        <f>TRUNC(B599/B600,6)</f>
        <v>1.0416E-2</v>
      </c>
      <c r="D599" s="16">
        <f>VLOOKUP($A599,'Reservation Data'!$C$7:$Q$257,10,FALSE)</f>
        <v>0</v>
      </c>
      <c r="E599" s="51">
        <f>TRUNC(D599/D600,6)</f>
        <v>0</v>
      </c>
      <c r="F599" s="16">
        <f>VLOOKUP($A599,'Reservation Data'!$C$7:$Q$257,6,FALSE)</f>
        <v>21</v>
      </c>
      <c r="G599" s="51">
        <f>TRUNC(F599/F600,6)</f>
        <v>8.1329999999999996E-3</v>
      </c>
    </row>
    <row r="600" spans="1:7" x14ac:dyDescent="0.25">
      <c r="A600" s="63" t="s">
        <v>195</v>
      </c>
      <c r="B600" s="16">
        <f>VLOOKUP($A600,'Reservation Data'!$C$7:$Q$257,8,FALSE)</f>
        <v>2016</v>
      </c>
      <c r="C600" s="51"/>
      <c r="D600" s="16">
        <f>VLOOKUP($A600,'Reservation Data'!$C$7:$Q$257,10,FALSE)</f>
        <v>566</v>
      </c>
      <c r="E600" s="51"/>
      <c r="F600" s="16">
        <f>VLOOKUP($A600,'Reservation Data'!$C$7:$Q$257,6,FALSE)</f>
        <v>2582</v>
      </c>
      <c r="G600" s="51"/>
    </row>
    <row r="602" spans="1:7" x14ac:dyDescent="0.25">
      <c r="A602" s="14" t="s">
        <v>595</v>
      </c>
      <c r="B602" s="16">
        <f>VLOOKUP($A602,'Reservation Data'!$C$7:$Q$257,8,FALSE)</f>
        <v>19</v>
      </c>
      <c r="C602" s="51">
        <f>TRUNC(B602/B603,6)</f>
        <v>6.3559999999999997E-3</v>
      </c>
      <c r="D602" s="16">
        <f>VLOOKUP($A602,'Reservation Data'!$C$7:$Q$257,10,FALSE)</f>
        <v>5</v>
      </c>
      <c r="E602" s="51">
        <f>TRUNC(D602/D603,6)</f>
        <v>1.6556000000000001E-2</v>
      </c>
      <c r="F602" s="16">
        <f>VLOOKUP($A602,'Reservation Data'!$C$7:$Q$257,6,FALSE)</f>
        <v>24</v>
      </c>
      <c r="G602" s="51">
        <f>TRUNC(F602/F603,6)</f>
        <v>7.2919999999999999E-3</v>
      </c>
    </row>
    <row r="603" spans="1:7" x14ac:dyDescent="0.25">
      <c r="A603" s="63" t="s">
        <v>185</v>
      </c>
      <c r="B603" s="16">
        <f>VLOOKUP($A603,'Reservation Data'!$C$7:$Q$257,8,FALSE)</f>
        <v>2989</v>
      </c>
      <c r="C603" s="51"/>
      <c r="D603" s="16">
        <f>VLOOKUP($A603,'Reservation Data'!$C$7:$Q$257,10,FALSE)</f>
        <v>302</v>
      </c>
      <c r="E603" s="51"/>
      <c r="F603" s="16">
        <f>VLOOKUP($A603,'Reservation Data'!$C$7:$Q$257,6,FALSE)</f>
        <v>3291</v>
      </c>
      <c r="G603" s="51"/>
    </row>
    <row r="605" spans="1:7" x14ac:dyDescent="0.25">
      <c r="A605" s="14" t="s">
        <v>597</v>
      </c>
      <c r="B605" s="16">
        <f>VLOOKUP($A605,'Reservation Data'!$C$7:$Q$257,8,FALSE)</f>
        <v>91</v>
      </c>
      <c r="C605" s="51">
        <f>TRUNC(B605/B606,6)</f>
        <v>4.5137999999999998E-2</v>
      </c>
      <c r="D605" s="16">
        <f>VLOOKUP($A605,'Reservation Data'!$C$7:$Q$257,10,FALSE)</f>
        <v>15</v>
      </c>
      <c r="E605" s="51">
        <f>TRUNC(D605/D606,6)</f>
        <v>2.6501E-2</v>
      </c>
      <c r="F605" s="16">
        <f>VLOOKUP($A605,'Reservation Data'!$C$7:$Q$257,6,FALSE)</f>
        <v>106</v>
      </c>
      <c r="G605" s="51">
        <f>TRUNC(F605/F606,6)</f>
        <v>4.1052999999999999E-2</v>
      </c>
    </row>
    <row r="606" spans="1:7" x14ac:dyDescent="0.25">
      <c r="A606" s="63" t="s">
        <v>195</v>
      </c>
      <c r="B606" s="16">
        <f>VLOOKUP($A606,'Reservation Data'!$C$7:$Q$257,8,FALSE)</f>
        <v>2016</v>
      </c>
      <c r="C606" s="51"/>
      <c r="D606" s="16">
        <f>VLOOKUP($A606,'Reservation Data'!$C$7:$Q$257,10,FALSE)</f>
        <v>566</v>
      </c>
      <c r="E606" s="51"/>
      <c r="F606" s="16">
        <f>VLOOKUP($A606,'Reservation Data'!$C$7:$Q$257,6,FALSE)</f>
        <v>2582</v>
      </c>
      <c r="G606" s="51"/>
    </row>
    <row r="608" spans="1:7" x14ac:dyDescent="0.25">
      <c r="A608" s="14" t="s">
        <v>599</v>
      </c>
      <c r="B608" s="16">
        <f>VLOOKUP($A608,'Reservation Data'!$C$7:$Q$257,8,FALSE)</f>
        <v>29</v>
      </c>
      <c r="C608" s="51">
        <f>TRUNC(B608/B609,6)</f>
        <v>6.1659999999999996E-3</v>
      </c>
      <c r="D608" s="16">
        <f>VLOOKUP($A608,'Reservation Data'!$C$7:$Q$257,10,FALSE)</f>
        <v>0</v>
      </c>
      <c r="E608" s="51">
        <f>TRUNC(D608/D609,6)</f>
        <v>0</v>
      </c>
      <c r="F608" s="16">
        <f>VLOOKUP($A608,'Reservation Data'!$C$7:$Q$257,6,FALSE)</f>
        <v>29</v>
      </c>
      <c r="G608" s="51">
        <f>TRUNC(F608/F609,6)</f>
        <v>5.6699999999999997E-3</v>
      </c>
    </row>
    <row r="609" spans="1:7" x14ac:dyDescent="0.25">
      <c r="A609" s="63" t="s">
        <v>187</v>
      </c>
      <c r="B609" s="16">
        <f>VLOOKUP($A609,'Reservation Data'!$C$7:$Q$257,8,FALSE)</f>
        <v>4703</v>
      </c>
      <c r="C609" s="51"/>
      <c r="D609" s="16">
        <f>VLOOKUP($A609,'Reservation Data'!$C$7:$Q$257,10,FALSE)</f>
        <v>411</v>
      </c>
      <c r="E609" s="51"/>
      <c r="F609" s="16">
        <f>VLOOKUP($A609,'Reservation Data'!$C$7:$Q$257,6,FALSE)</f>
        <v>5114</v>
      </c>
      <c r="G609" s="51"/>
    </row>
    <row r="611" spans="1:7" x14ac:dyDescent="0.25">
      <c r="A611" s="14" t="s">
        <v>601</v>
      </c>
      <c r="B611" s="16">
        <f>VLOOKUP($A611,'Reservation Data'!$C$7:$Q$257,8,FALSE)</f>
        <v>146</v>
      </c>
      <c r="C611" s="51">
        <f>TRUNC(B611/B612,6)</f>
        <v>3.1043999999999999E-2</v>
      </c>
      <c r="D611" s="16">
        <f>VLOOKUP($A611,'Reservation Data'!$C$7:$Q$257,10,FALSE)</f>
        <v>27</v>
      </c>
      <c r="E611" s="51">
        <f>TRUNC(D611/D612,6)</f>
        <v>6.5693000000000001E-2</v>
      </c>
      <c r="F611" s="16">
        <f>VLOOKUP($A611,'Reservation Data'!$C$7:$Q$257,6,FALSE)</f>
        <v>173</v>
      </c>
      <c r="G611" s="51">
        <f>TRUNC(F611/F612,6)</f>
        <v>3.3827999999999997E-2</v>
      </c>
    </row>
    <row r="612" spans="1:7" x14ac:dyDescent="0.25">
      <c r="A612" s="63" t="s">
        <v>187</v>
      </c>
      <c r="B612" s="16">
        <f>VLOOKUP($A612,'Reservation Data'!$C$7:$Q$257,8,FALSE)</f>
        <v>4703</v>
      </c>
      <c r="C612" s="51"/>
      <c r="D612" s="16">
        <f>VLOOKUP($A612,'Reservation Data'!$C$7:$Q$257,10,FALSE)</f>
        <v>411</v>
      </c>
      <c r="E612" s="51"/>
      <c r="F612" s="16">
        <f>VLOOKUP($A612,'Reservation Data'!$C$7:$Q$257,6,FALSE)</f>
        <v>5114</v>
      </c>
      <c r="G612" s="51"/>
    </row>
    <row r="614" spans="1:7" x14ac:dyDescent="0.25">
      <c r="A614" s="14" t="s">
        <v>603</v>
      </c>
      <c r="B614" s="16">
        <f>VLOOKUP($A614,'Reservation Data'!$C$7:$Q$257,8,FALSE)</f>
        <v>1</v>
      </c>
      <c r="C614" s="51">
        <f>TRUNC(B614/B615,6)</f>
        <v>4.9600000000000002E-4</v>
      </c>
      <c r="D614" s="16">
        <f>VLOOKUP($A614,'Reservation Data'!$C$7:$Q$257,10,FALSE)</f>
        <v>0</v>
      </c>
      <c r="E614" s="51">
        <f>TRUNC(D614/D615,6)</f>
        <v>0</v>
      </c>
      <c r="F614" s="16">
        <f>VLOOKUP($A614,'Reservation Data'!$C$7:$Q$257,6,FALSE)</f>
        <v>1</v>
      </c>
      <c r="G614" s="51">
        <f>TRUNC(F614/F615,6)</f>
        <v>3.8699999999999997E-4</v>
      </c>
    </row>
    <row r="615" spans="1:7" x14ac:dyDescent="0.25">
      <c r="A615" s="63" t="s">
        <v>195</v>
      </c>
      <c r="B615" s="16">
        <f>VLOOKUP($A615,'Reservation Data'!$C$7:$Q$257,8,FALSE)</f>
        <v>2016</v>
      </c>
      <c r="C615" s="51"/>
      <c r="D615" s="16">
        <f>VLOOKUP($A615,'Reservation Data'!$C$7:$Q$257,10,FALSE)</f>
        <v>566</v>
      </c>
      <c r="E615" s="51"/>
      <c r="F615" s="16">
        <f>VLOOKUP($A615,'Reservation Data'!$C$7:$Q$257,6,FALSE)</f>
        <v>2582</v>
      </c>
      <c r="G615" s="51"/>
    </row>
    <row r="617" spans="1:7" x14ac:dyDescent="0.25">
      <c r="A617" s="14" t="s">
        <v>605</v>
      </c>
      <c r="B617" s="16">
        <f>VLOOKUP($A617,'Reservation Data'!$C$7:$Q$257,8,FALSE)</f>
        <v>67</v>
      </c>
      <c r="C617" s="51">
        <f>TRUNC(B617/B618,6)</f>
        <v>1.8714999999999999E-2</v>
      </c>
      <c r="D617" s="16">
        <f>VLOOKUP($A617,'Reservation Data'!$C$7:$Q$257,10,FALSE)</f>
        <v>22</v>
      </c>
      <c r="E617" s="51">
        <f>TRUNC(D617/D618,6)</f>
        <v>2.8132000000000001E-2</v>
      </c>
      <c r="F617" s="16">
        <f>VLOOKUP($A617,'Reservation Data'!$C$7:$Q$257,6,FALSE)</f>
        <v>89</v>
      </c>
      <c r="G617" s="51">
        <f>TRUNC(F617/F618,6)</f>
        <v>2.0403000000000001E-2</v>
      </c>
    </row>
    <row r="618" spans="1:7" x14ac:dyDescent="0.25">
      <c r="A618" s="63" t="s">
        <v>171</v>
      </c>
      <c r="B618" s="16">
        <f>VLOOKUP($A618,'Reservation Data'!$C$7:$Q$257,8,FALSE)</f>
        <v>3580</v>
      </c>
      <c r="C618" s="51"/>
      <c r="D618" s="16">
        <f>VLOOKUP($A618,'Reservation Data'!$C$7:$Q$257,10,FALSE)</f>
        <v>782</v>
      </c>
      <c r="E618" s="51"/>
      <c r="F618" s="16">
        <f>VLOOKUP($A618,'Reservation Data'!$C$7:$Q$257,6,FALSE)</f>
        <v>4362</v>
      </c>
      <c r="G618" s="51"/>
    </row>
    <row r="620" spans="1:7" x14ac:dyDescent="0.25">
      <c r="A620" s="14" t="s">
        <v>607</v>
      </c>
      <c r="B620" s="16">
        <f>VLOOKUP($A620,'Reservation Data'!$C$7:$Q$257,8,FALSE)</f>
        <v>29</v>
      </c>
      <c r="C620" s="51">
        <f>TRUNC(B620/B621,6)</f>
        <v>9.7020000000000006E-3</v>
      </c>
      <c r="D620" s="16">
        <f>VLOOKUP($A620,'Reservation Data'!$C$7:$Q$257,10,FALSE)</f>
        <v>3</v>
      </c>
      <c r="E620" s="51">
        <f>TRUNC(D620/D621,6)</f>
        <v>9.9330000000000009E-3</v>
      </c>
      <c r="F620" s="16">
        <f>VLOOKUP($A620,'Reservation Data'!$C$7:$Q$257,6,FALSE)</f>
        <v>32</v>
      </c>
      <c r="G620" s="51">
        <f>TRUNC(F620/F621,6)</f>
        <v>9.7230000000000007E-3</v>
      </c>
    </row>
    <row r="621" spans="1:7" x14ac:dyDescent="0.25">
      <c r="A621" s="63" t="s">
        <v>185</v>
      </c>
      <c r="B621" s="16">
        <f>VLOOKUP($A621,'Reservation Data'!$C$7:$Q$257,8,FALSE)</f>
        <v>2989</v>
      </c>
      <c r="C621" s="51"/>
      <c r="D621" s="16">
        <f>VLOOKUP($A621,'Reservation Data'!$C$7:$Q$257,10,FALSE)</f>
        <v>302</v>
      </c>
      <c r="E621" s="51"/>
      <c r="F621" s="16">
        <f>VLOOKUP($A621,'Reservation Data'!$C$7:$Q$257,6,FALSE)</f>
        <v>3291</v>
      </c>
      <c r="G621" s="51"/>
    </row>
    <row r="623" spans="1:7" x14ac:dyDescent="0.25">
      <c r="A623" s="14" t="s">
        <v>609</v>
      </c>
      <c r="B623" s="16">
        <f>VLOOKUP($A623,'Reservation Data'!$C$7:$Q$257,8,FALSE)</f>
        <v>182</v>
      </c>
      <c r="C623" s="51">
        <f>TRUNC(B623/B624,6)</f>
        <v>0.102419</v>
      </c>
      <c r="D623" s="16">
        <f>VLOOKUP($A623,'Reservation Data'!$C$7:$Q$257,10,FALSE)</f>
        <v>51</v>
      </c>
      <c r="E623" s="51">
        <f>TRUNC(D623/D624,6)</f>
        <v>0.14956</v>
      </c>
      <c r="F623" s="16">
        <f>VLOOKUP($A623,'Reservation Data'!$C$7:$Q$257,6,FALSE)</f>
        <v>233</v>
      </c>
      <c r="G623" s="51">
        <f>TRUNC(F623/F624,6)</f>
        <v>0.110009</v>
      </c>
    </row>
    <row r="624" spans="1:7" x14ac:dyDescent="0.25">
      <c r="A624" s="63" t="s">
        <v>151</v>
      </c>
      <c r="B624" s="16">
        <f>VLOOKUP($A624,'Reservation Data'!$C$7:$Q$257,8,FALSE)</f>
        <v>1777</v>
      </c>
      <c r="C624" s="51"/>
      <c r="D624" s="16">
        <f>VLOOKUP($A624,'Reservation Data'!$C$7:$Q$257,10,FALSE)</f>
        <v>341</v>
      </c>
      <c r="E624" s="51"/>
      <c r="F624" s="16">
        <f>VLOOKUP($A624,'Reservation Data'!$C$7:$Q$257,6,FALSE)</f>
        <v>2118</v>
      </c>
      <c r="G624" s="51"/>
    </row>
    <row r="626" spans="1:7" x14ac:dyDescent="0.25">
      <c r="A626" s="14" t="s">
        <v>611</v>
      </c>
      <c r="B626" s="16">
        <f>VLOOKUP($A626,'Reservation Data'!$C$7:$Q$257,8,FALSE)</f>
        <v>183</v>
      </c>
      <c r="C626" s="51">
        <f>TRUNC(B626/B627,6)</f>
        <v>3.0252000000000001E-2</v>
      </c>
      <c r="D626" s="16">
        <f>VLOOKUP($A626,'Reservation Data'!$C$7:$Q$257,10,FALSE)</f>
        <v>72</v>
      </c>
      <c r="E626" s="51">
        <f>TRUNC(D626/D627,6)</f>
        <v>5.2060000000000002E-2</v>
      </c>
      <c r="F626" s="16">
        <f>VLOOKUP($A626,'Reservation Data'!$C$7:$Q$257,6,FALSE)</f>
        <v>255</v>
      </c>
      <c r="G626" s="51">
        <f>TRUNC(F626/F627,6)</f>
        <v>3.4311000000000001E-2</v>
      </c>
    </row>
    <row r="627" spans="1:7" x14ac:dyDescent="0.25">
      <c r="A627" s="63" t="s">
        <v>145</v>
      </c>
      <c r="B627" s="16">
        <f>VLOOKUP($A627,'Reservation Data'!$C$7:$Q$257,8,FALSE)</f>
        <v>6049</v>
      </c>
      <c r="C627" s="51"/>
      <c r="D627" s="16">
        <f>VLOOKUP($A627,'Reservation Data'!$C$7:$Q$257,10,FALSE)</f>
        <v>1383</v>
      </c>
      <c r="E627" s="51"/>
      <c r="F627" s="16">
        <f>VLOOKUP($A627,'Reservation Data'!$C$7:$Q$257,6,FALSE)</f>
        <v>7432</v>
      </c>
      <c r="G627" s="51"/>
    </row>
    <row r="629" spans="1:7" x14ac:dyDescent="0.25">
      <c r="A629" s="14" t="s">
        <v>613</v>
      </c>
      <c r="B629" s="16">
        <f>VLOOKUP($A629,'Reservation Data'!$C$7:$Q$257,8,FALSE)</f>
        <v>86</v>
      </c>
      <c r="C629" s="51">
        <f>TRUNC(B629/B630,6)</f>
        <v>1.4217E-2</v>
      </c>
      <c r="D629" s="16">
        <f>VLOOKUP($A629,'Reservation Data'!$C$7:$Q$257,10,FALSE)</f>
        <v>41</v>
      </c>
      <c r="E629" s="51">
        <f>TRUNC(D629/D630,6)</f>
        <v>2.9645000000000001E-2</v>
      </c>
      <c r="F629" s="16">
        <f>VLOOKUP($A629,'Reservation Data'!$C$7:$Q$257,6,FALSE)</f>
        <v>127</v>
      </c>
      <c r="G629" s="51">
        <f>TRUNC(F629/F630,6)</f>
        <v>1.7087999999999999E-2</v>
      </c>
    </row>
    <row r="630" spans="1:7" x14ac:dyDescent="0.25">
      <c r="A630" s="63" t="s">
        <v>145</v>
      </c>
      <c r="B630" s="16">
        <f>VLOOKUP($A630,'Reservation Data'!$C$7:$Q$257,8,FALSE)</f>
        <v>6049</v>
      </c>
      <c r="C630" s="51"/>
      <c r="D630" s="16">
        <f>VLOOKUP($A630,'Reservation Data'!$C$7:$Q$257,10,FALSE)</f>
        <v>1383</v>
      </c>
      <c r="E630" s="51"/>
      <c r="F630" s="16">
        <f>VLOOKUP($A630,'Reservation Data'!$C$7:$Q$257,6,FALSE)</f>
        <v>7432</v>
      </c>
      <c r="G630" s="51"/>
    </row>
    <row r="632" spans="1:7" x14ac:dyDescent="0.25">
      <c r="A632" s="14" t="s">
        <v>615</v>
      </c>
      <c r="B632" s="16">
        <f>VLOOKUP($A632,'Reservation Data'!$C$7:$Q$257,8,FALSE)</f>
        <v>83</v>
      </c>
      <c r="C632" s="51">
        <f>TRUNC(B632/B633,6)</f>
        <v>1.3721000000000001E-2</v>
      </c>
      <c r="D632" s="16">
        <f>VLOOKUP($A632,'Reservation Data'!$C$7:$Q$257,10,FALSE)</f>
        <v>32</v>
      </c>
      <c r="E632" s="51">
        <f>TRUNC(D632/D633,6)</f>
        <v>2.3137999999999999E-2</v>
      </c>
      <c r="F632" s="16">
        <f>VLOOKUP($A632,'Reservation Data'!$C$7:$Q$257,6,FALSE)</f>
        <v>115</v>
      </c>
      <c r="G632" s="51">
        <f>TRUNC(F632/F633,6)</f>
        <v>1.5473000000000001E-2</v>
      </c>
    </row>
    <row r="633" spans="1:7" x14ac:dyDescent="0.25">
      <c r="A633" s="63" t="s">
        <v>145</v>
      </c>
      <c r="B633" s="16">
        <f>VLOOKUP($A633,'Reservation Data'!$C$7:$Q$257,8,FALSE)</f>
        <v>6049</v>
      </c>
      <c r="C633" s="51"/>
      <c r="D633" s="16">
        <f>VLOOKUP($A633,'Reservation Data'!$C$7:$Q$257,10,FALSE)</f>
        <v>1383</v>
      </c>
      <c r="E633" s="51"/>
      <c r="F633" s="16">
        <f>VLOOKUP($A633,'Reservation Data'!$C$7:$Q$257,6,FALSE)</f>
        <v>7432</v>
      </c>
      <c r="G633" s="51"/>
    </row>
    <row r="635" spans="1:7" x14ac:dyDescent="0.25">
      <c r="A635" s="14" t="s">
        <v>617</v>
      </c>
      <c r="B635" s="16">
        <f>VLOOKUP($A635,'Reservation Data'!$C$7:$Q$257,8,FALSE)</f>
        <v>73</v>
      </c>
      <c r="C635" s="51">
        <f>TRUNC(B635/B636,6)</f>
        <v>1.2068000000000001E-2</v>
      </c>
      <c r="D635" s="16">
        <f>VLOOKUP($A635,'Reservation Data'!$C$7:$Q$257,10,FALSE)</f>
        <v>40</v>
      </c>
      <c r="E635" s="51">
        <f>TRUNC(D635/D636,6)</f>
        <v>2.8922E-2</v>
      </c>
      <c r="F635" s="16">
        <f>VLOOKUP($A635,'Reservation Data'!$C$7:$Q$257,6,FALSE)</f>
        <v>113</v>
      </c>
      <c r="G635" s="51">
        <f>TRUNC(F635/F636,6)</f>
        <v>1.5204000000000001E-2</v>
      </c>
    </row>
    <row r="636" spans="1:7" x14ac:dyDescent="0.25">
      <c r="A636" s="63" t="s">
        <v>145</v>
      </c>
      <c r="B636" s="16">
        <f>VLOOKUP($A636,'Reservation Data'!$C$7:$Q$257,8,FALSE)</f>
        <v>6049</v>
      </c>
      <c r="C636" s="51"/>
      <c r="D636" s="16">
        <f>VLOOKUP($A636,'Reservation Data'!$C$7:$Q$257,10,FALSE)</f>
        <v>1383</v>
      </c>
      <c r="E636" s="51"/>
      <c r="F636" s="16">
        <f>VLOOKUP($A636,'Reservation Data'!$C$7:$Q$257,6,FALSE)</f>
        <v>7432</v>
      </c>
      <c r="G636" s="51"/>
    </row>
    <row r="638" spans="1:7" x14ac:dyDescent="0.25">
      <c r="A638" s="14" t="s">
        <v>619</v>
      </c>
      <c r="B638" s="16">
        <f>VLOOKUP($A638,'Reservation Data'!$C$7:$Q$257,8,FALSE)</f>
        <v>23</v>
      </c>
      <c r="C638" s="51">
        <f>TRUNC(B638/B639,6)</f>
        <v>1.2943E-2</v>
      </c>
      <c r="D638" s="16">
        <f>VLOOKUP($A638,'Reservation Data'!$C$7:$Q$257,10,FALSE)</f>
        <v>2</v>
      </c>
      <c r="E638" s="51">
        <f>TRUNC(D638/D639,6)</f>
        <v>5.8650000000000004E-3</v>
      </c>
      <c r="F638" s="16">
        <f>VLOOKUP($A638,'Reservation Data'!$C$7:$Q$257,6,FALSE)</f>
        <v>25</v>
      </c>
      <c r="G638" s="51">
        <f>TRUNC(F638/F639,6)</f>
        <v>1.1802999999999999E-2</v>
      </c>
    </row>
    <row r="639" spans="1:7" x14ac:dyDescent="0.25">
      <c r="A639" s="63" t="s">
        <v>151</v>
      </c>
      <c r="B639" s="16">
        <f>VLOOKUP($A639,'Reservation Data'!$C$7:$Q$257,8,FALSE)</f>
        <v>1777</v>
      </c>
      <c r="C639" s="51"/>
      <c r="D639" s="16">
        <f>VLOOKUP($A639,'Reservation Data'!$C$7:$Q$257,10,FALSE)</f>
        <v>341</v>
      </c>
      <c r="E639" s="51"/>
      <c r="F639" s="16">
        <f>VLOOKUP($A639,'Reservation Data'!$C$7:$Q$257,6,FALSE)</f>
        <v>2118</v>
      </c>
      <c r="G639" s="51"/>
    </row>
    <row r="641" spans="1:7" x14ac:dyDescent="0.25">
      <c r="A641" s="14" t="s">
        <v>621</v>
      </c>
      <c r="B641" s="16">
        <f>VLOOKUP($A641,'Reservation Data'!$C$7:$Q$257,8,FALSE)</f>
        <v>103</v>
      </c>
      <c r="C641" s="51">
        <f>TRUNC(B641/B642,6)</f>
        <v>4.0460000000000001E-3</v>
      </c>
      <c r="D641" s="16">
        <f>VLOOKUP($A641,'Reservation Data'!$C$7:$Q$257,10,FALSE)</f>
        <v>28</v>
      </c>
      <c r="E641" s="51">
        <f>TRUNC(D641/D642,6)</f>
        <v>1.0097E-2</v>
      </c>
      <c r="F641" s="16">
        <f>VLOOKUP($A641,'Reservation Data'!$C$7:$Q$257,6,FALSE)</f>
        <v>131</v>
      </c>
      <c r="G641" s="51">
        <f>TRUNC(F641/F642,6)</f>
        <v>4.64E-3</v>
      </c>
    </row>
    <row r="642" spans="1:7" x14ac:dyDescent="0.25">
      <c r="A642" s="63" t="s">
        <v>161</v>
      </c>
      <c r="B642" s="16">
        <f>VLOOKUP($A642,'Reservation Data'!$C$7:$Q$257,8,FALSE)</f>
        <v>25455</v>
      </c>
      <c r="C642" s="51"/>
      <c r="D642" s="16">
        <f>VLOOKUP($A642,'Reservation Data'!$C$7:$Q$257,10,FALSE)</f>
        <v>2773</v>
      </c>
      <c r="E642" s="51"/>
      <c r="F642" s="16">
        <f>VLOOKUP($A642,'Reservation Data'!$C$7:$Q$257,6,FALSE)</f>
        <v>28228</v>
      </c>
      <c r="G642" s="51"/>
    </row>
    <row r="644" spans="1:7" x14ac:dyDescent="0.25">
      <c r="A644" s="14" t="s">
        <v>623</v>
      </c>
      <c r="B644" s="16">
        <f>VLOOKUP($A644,'Reservation Data'!$C$7:$Q$257,8,FALSE)</f>
        <v>11</v>
      </c>
      <c r="C644" s="51">
        <f>TRUNC(B644/B645,6)</f>
        <v>1.746E-2</v>
      </c>
      <c r="D644" s="16">
        <f>VLOOKUP($A644,'Reservation Data'!$C$7:$Q$257,10,FALSE)</f>
        <v>0</v>
      </c>
      <c r="E644" s="51">
        <f>TRUNC(D644/D645,6)</f>
        <v>0</v>
      </c>
      <c r="F644" s="16">
        <f>VLOOKUP($A644,'Reservation Data'!$C$7:$Q$257,6,FALSE)</f>
        <v>11</v>
      </c>
      <c r="G644" s="51">
        <f>TRUNC(F644/F645,6)</f>
        <v>1.5558000000000001E-2</v>
      </c>
    </row>
    <row r="645" spans="1:7" x14ac:dyDescent="0.25">
      <c r="A645" s="63" t="s">
        <v>167</v>
      </c>
      <c r="B645" s="16">
        <f>VLOOKUP($A645,'Reservation Data'!$C$7:$Q$257,8,FALSE)</f>
        <v>630</v>
      </c>
      <c r="C645" s="51"/>
      <c r="D645" s="16">
        <f>VLOOKUP($A645,'Reservation Data'!$C$7:$Q$257,10,FALSE)</f>
        <v>77</v>
      </c>
      <c r="E645" s="51"/>
      <c r="F645" s="16">
        <f>VLOOKUP($A645,'Reservation Data'!$C$7:$Q$257,6,FALSE)</f>
        <v>707</v>
      </c>
      <c r="G645" s="51"/>
    </row>
    <row r="647" spans="1:7" x14ac:dyDescent="0.25">
      <c r="A647" s="14" t="s">
        <v>625</v>
      </c>
      <c r="B647" s="16">
        <f>VLOOKUP($A647,'Reservation Data'!$C$7:$Q$257,8,FALSE)</f>
        <v>266</v>
      </c>
      <c r="C647" s="51">
        <f>TRUNC(B647/B648,6)</f>
        <v>7.4301000000000006E-2</v>
      </c>
      <c r="D647" s="16">
        <f>VLOOKUP($A647,'Reservation Data'!$C$7:$Q$257,10,FALSE)</f>
        <v>41</v>
      </c>
      <c r="E647" s="51">
        <f>TRUNC(D647/D648,6)</f>
        <v>5.2429000000000003E-2</v>
      </c>
      <c r="F647" s="16">
        <f>VLOOKUP($A647,'Reservation Data'!$C$7:$Q$257,6,FALSE)</f>
        <v>307</v>
      </c>
      <c r="G647" s="51">
        <f>TRUNC(F647/F648,6)</f>
        <v>7.0379999999999998E-2</v>
      </c>
    </row>
    <row r="648" spans="1:7" x14ac:dyDescent="0.25">
      <c r="A648" s="63" t="s">
        <v>171</v>
      </c>
      <c r="B648" s="16">
        <f>VLOOKUP($A648,'Reservation Data'!$C$7:$Q$257,8,FALSE)</f>
        <v>3580</v>
      </c>
      <c r="C648" s="51"/>
      <c r="D648" s="16">
        <f>VLOOKUP($A648,'Reservation Data'!$C$7:$Q$257,10,FALSE)</f>
        <v>782</v>
      </c>
      <c r="E648" s="51"/>
      <c r="F648" s="16">
        <f>VLOOKUP($A648,'Reservation Data'!$C$7:$Q$257,6,FALSE)</f>
        <v>4362</v>
      </c>
      <c r="G648" s="51"/>
    </row>
    <row r="650" spans="1:7" x14ac:dyDescent="0.25">
      <c r="A650" s="14" t="s">
        <v>627</v>
      </c>
      <c r="B650" s="16">
        <f>VLOOKUP($A650,'Reservation Data'!$C$7:$Q$257,8,FALSE)</f>
        <v>3305</v>
      </c>
      <c r="C650" s="51">
        <f>TRUNC(B650/B651,6)</f>
        <v>0.86022900000000002</v>
      </c>
      <c r="D650" s="16">
        <f>VLOOKUP($A650,'Reservation Data'!$C$7:$Q$257,10,FALSE)</f>
        <v>117</v>
      </c>
      <c r="E650" s="51">
        <f>TRUNC(D650/D651,6)</f>
        <v>0.73124999999999996</v>
      </c>
      <c r="F650" s="16">
        <f>VLOOKUP($A650,'Reservation Data'!$C$7:$Q$257,6,FALSE)</f>
        <v>3422</v>
      </c>
      <c r="G650" s="51">
        <f>TRUNC(F650/F651,6)</f>
        <v>0.85507200000000005</v>
      </c>
    </row>
    <row r="651" spans="1:7" x14ac:dyDescent="0.25">
      <c r="A651" s="63" t="s">
        <v>141</v>
      </c>
      <c r="B651" s="16">
        <f>VLOOKUP($A651,'Reservation Data'!$C$7:$Q$257,8,FALSE)</f>
        <v>3842</v>
      </c>
      <c r="C651" s="51"/>
      <c r="D651" s="16">
        <f>VLOOKUP($A651,'Reservation Data'!$C$7:$Q$257,10,FALSE)</f>
        <v>160</v>
      </c>
      <c r="E651" s="51"/>
      <c r="F651" s="16">
        <f>VLOOKUP($A651,'Reservation Data'!$C$7:$Q$257,6,FALSE)</f>
        <v>4002</v>
      </c>
      <c r="G651" s="51"/>
    </row>
    <row r="653" spans="1:7" x14ac:dyDescent="0.25">
      <c r="A653" s="14" t="s">
        <v>629</v>
      </c>
      <c r="B653" s="16">
        <f>VLOOKUP($A653,'Reservation Data'!$C$7:$Q$257,8,FALSE)</f>
        <v>38</v>
      </c>
      <c r="C653" s="51">
        <f>TRUNC(B653/B654,6)</f>
        <v>1.8849000000000001E-2</v>
      </c>
      <c r="D653" s="16">
        <f>VLOOKUP($A653,'Reservation Data'!$C$7:$Q$257,10,FALSE)</f>
        <v>20</v>
      </c>
      <c r="E653" s="51">
        <f>TRUNC(D653/D654,6)</f>
        <v>3.5334999999999998E-2</v>
      </c>
      <c r="F653" s="16">
        <f>VLOOKUP($A653,'Reservation Data'!$C$7:$Q$257,6,FALSE)</f>
        <v>58</v>
      </c>
      <c r="G653" s="51">
        <f>TRUNC(F653/F654,6)</f>
        <v>2.2463E-2</v>
      </c>
    </row>
    <row r="654" spans="1:7" x14ac:dyDescent="0.25">
      <c r="A654" s="63" t="s">
        <v>195</v>
      </c>
      <c r="B654" s="16">
        <f>VLOOKUP($A654,'Reservation Data'!$C$7:$Q$257,8,FALSE)</f>
        <v>2016</v>
      </c>
      <c r="C654" s="51"/>
      <c r="D654" s="16">
        <f>VLOOKUP($A654,'Reservation Data'!$C$7:$Q$257,10,FALSE)</f>
        <v>566</v>
      </c>
      <c r="E654" s="51"/>
      <c r="F654" s="16">
        <f>VLOOKUP($A654,'Reservation Data'!$C$7:$Q$257,6,FALSE)</f>
        <v>2582</v>
      </c>
      <c r="G654" s="51"/>
    </row>
    <row r="656" spans="1:7" x14ac:dyDescent="0.25">
      <c r="A656" s="14" t="s">
        <v>631</v>
      </c>
      <c r="B656" s="16">
        <f>VLOOKUP($A656,'Reservation Data'!$C$7:$Q$257,8,FALSE)</f>
        <v>197</v>
      </c>
      <c r="C656" s="51">
        <f>TRUNC(B656/B657,6)</f>
        <v>3.7761000000000003E-2</v>
      </c>
      <c r="D656" s="16">
        <f>VLOOKUP($A656,'Reservation Data'!$C$7:$Q$257,10,FALSE)</f>
        <v>67</v>
      </c>
      <c r="E656" s="51">
        <f>TRUNC(D656/D657,6)</f>
        <v>9.4366000000000005E-2</v>
      </c>
      <c r="F656" s="16">
        <f>VLOOKUP($A656,'Reservation Data'!$C$7:$Q$257,6,FALSE)</f>
        <v>264</v>
      </c>
      <c r="G656" s="51">
        <f>TRUNC(F656/F657,6)</f>
        <v>4.4540999999999997E-2</v>
      </c>
    </row>
    <row r="657" spans="1:7" x14ac:dyDescent="0.25">
      <c r="A657" s="63" t="s">
        <v>173</v>
      </c>
      <c r="B657" s="16">
        <f>VLOOKUP($A657,'Reservation Data'!$C$7:$Q$257,8,FALSE)</f>
        <v>5217</v>
      </c>
      <c r="C657" s="51"/>
      <c r="D657" s="16">
        <f>VLOOKUP($A657,'Reservation Data'!$C$7:$Q$257,10,FALSE)</f>
        <v>710</v>
      </c>
      <c r="E657" s="51"/>
      <c r="F657" s="16">
        <f>VLOOKUP($A657,'Reservation Data'!$C$7:$Q$257,6,FALSE)</f>
        <v>5927</v>
      </c>
      <c r="G657" s="51"/>
    </row>
    <row r="659" spans="1:7" x14ac:dyDescent="0.25">
      <c r="A659" s="14" t="s">
        <v>633</v>
      </c>
      <c r="B659" s="16">
        <f>VLOOKUP($A659,'Reservation Data'!$C$7:$Q$257,8,FALSE)</f>
        <v>44</v>
      </c>
      <c r="C659" s="51">
        <f>TRUNC(B659/B660,6)</f>
        <v>1.2290000000000001E-2</v>
      </c>
      <c r="D659" s="16">
        <f>VLOOKUP($A659,'Reservation Data'!$C$7:$Q$257,10,FALSE)</f>
        <v>5</v>
      </c>
      <c r="E659" s="51">
        <f>TRUNC(D659/D660,6)</f>
        <v>6.3930000000000002E-3</v>
      </c>
      <c r="F659" s="16">
        <f>VLOOKUP($A659,'Reservation Data'!$C$7:$Q$257,6,FALSE)</f>
        <v>49</v>
      </c>
      <c r="G659" s="51">
        <f>TRUNC(F659/F660,6)</f>
        <v>1.1233E-2</v>
      </c>
    </row>
    <row r="660" spans="1:7" x14ac:dyDescent="0.25">
      <c r="A660" s="63" t="s">
        <v>171</v>
      </c>
      <c r="B660" s="16">
        <f>VLOOKUP($A660,'Reservation Data'!$C$7:$Q$257,8,FALSE)</f>
        <v>3580</v>
      </c>
      <c r="C660" s="51"/>
      <c r="D660" s="16">
        <f>VLOOKUP($A660,'Reservation Data'!$C$7:$Q$257,10,FALSE)</f>
        <v>782</v>
      </c>
      <c r="E660" s="51"/>
      <c r="F660" s="16">
        <f>VLOOKUP($A660,'Reservation Data'!$C$7:$Q$257,6,FALSE)</f>
        <v>4362</v>
      </c>
      <c r="G660" s="51"/>
    </row>
    <row r="662" spans="1:7" x14ac:dyDescent="0.25">
      <c r="A662" s="14" t="s">
        <v>635</v>
      </c>
      <c r="B662" s="16">
        <f>VLOOKUP($A662,'Reservation Data'!$C$7:$Q$257,8,FALSE)</f>
        <v>54</v>
      </c>
      <c r="C662" s="51">
        <f>TRUNC(B662/B663,6)</f>
        <v>1.5082999999999999E-2</v>
      </c>
      <c r="D662" s="16">
        <f>VLOOKUP($A662,'Reservation Data'!$C$7:$Q$257,10,FALSE)</f>
        <v>20</v>
      </c>
      <c r="E662" s="51">
        <f>TRUNC(D662/D663,6)</f>
        <v>2.5575000000000001E-2</v>
      </c>
      <c r="F662" s="16">
        <f>VLOOKUP($A662,'Reservation Data'!$C$7:$Q$257,6,FALSE)</f>
        <v>74</v>
      </c>
      <c r="G662" s="51">
        <f>TRUNC(F662/F663,6)</f>
        <v>1.6964E-2</v>
      </c>
    </row>
    <row r="663" spans="1:7" x14ac:dyDescent="0.25">
      <c r="A663" s="63" t="s">
        <v>171</v>
      </c>
      <c r="B663" s="16">
        <f>VLOOKUP($A663,'Reservation Data'!$C$7:$Q$257,8,FALSE)</f>
        <v>3580</v>
      </c>
      <c r="C663" s="51"/>
      <c r="D663" s="16">
        <f>VLOOKUP($A663,'Reservation Data'!$C$7:$Q$257,10,FALSE)</f>
        <v>782</v>
      </c>
      <c r="E663" s="51"/>
      <c r="F663" s="16">
        <f>VLOOKUP($A663,'Reservation Data'!$C$7:$Q$257,6,FALSE)</f>
        <v>4362</v>
      </c>
      <c r="G663" s="51"/>
    </row>
    <row r="665" spans="1:7" x14ac:dyDescent="0.25">
      <c r="A665" s="14" t="s">
        <v>637</v>
      </c>
      <c r="B665" s="16">
        <f>VLOOKUP($A665,'Reservation Data'!$C$7:$Q$257,8,FALSE)</f>
        <v>528</v>
      </c>
      <c r="C665" s="51">
        <f>TRUNC(B665/B666,6)</f>
        <v>0.484848</v>
      </c>
      <c r="D665" s="16">
        <f>VLOOKUP($A665,'Reservation Data'!$C$7:$Q$257,10,FALSE)</f>
        <v>66</v>
      </c>
      <c r="E665" s="51">
        <f>TRUNC(D665/D666,6)</f>
        <v>0.69473600000000002</v>
      </c>
      <c r="F665" s="16">
        <f>VLOOKUP($A665,'Reservation Data'!$C$7:$Q$257,6,FALSE)</f>
        <v>594</v>
      </c>
      <c r="G665" s="51">
        <f>TRUNC(F665/F666,6)</f>
        <v>0.50168900000000005</v>
      </c>
    </row>
    <row r="666" spans="1:7" x14ac:dyDescent="0.25">
      <c r="A666" s="63" t="s">
        <v>191</v>
      </c>
      <c r="B666" s="16">
        <f>VLOOKUP($A666,'Reservation Data'!$C$7:$Q$257,8,FALSE)</f>
        <v>1089</v>
      </c>
      <c r="C666" s="51"/>
      <c r="D666" s="16">
        <f>VLOOKUP($A666,'Reservation Data'!$C$7:$Q$257,10,FALSE)</f>
        <v>95</v>
      </c>
      <c r="E666" s="51"/>
      <c r="F666" s="16">
        <f>VLOOKUP($A666,'Reservation Data'!$C$7:$Q$257,6,FALSE)</f>
        <v>1184</v>
      </c>
      <c r="G666" s="51"/>
    </row>
    <row r="668" spans="1:7" x14ac:dyDescent="0.25">
      <c r="A668" s="14" t="s">
        <v>639</v>
      </c>
      <c r="B668" s="16">
        <f>VLOOKUP($A668,'Reservation Data'!$C$7:$Q$257,8,FALSE)</f>
        <v>325</v>
      </c>
      <c r="C668" s="51">
        <f>TRUNC(B668/B669,6)</f>
        <v>0.895316</v>
      </c>
      <c r="D668" s="16">
        <f>VLOOKUP($A668,'Reservation Data'!$C$7:$Q$257,10,FALSE)</f>
        <v>24</v>
      </c>
      <c r="E668" s="51">
        <f>TRUNC(D668/D669,6)</f>
        <v>1</v>
      </c>
      <c r="F668" s="16">
        <f>VLOOKUP($A668,'Reservation Data'!$C$7:$Q$257,6,FALSE)</f>
        <v>349</v>
      </c>
      <c r="G668" s="51">
        <f>TRUNC(F668/F669,6)</f>
        <v>0.90180800000000005</v>
      </c>
    </row>
    <row r="669" spans="1:7" x14ac:dyDescent="0.25">
      <c r="A669" s="63" t="s">
        <v>193</v>
      </c>
      <c r="B669" s="16">
        <f>VLOOKUP($A669,'Reservation Data'!$C$7:$Q$257,8,FALSE)</f>
        <v>363</v>
      </c>
      <c r="C669" s="51"/>
      <c r="D669" s="16">
        <f>VLOOKUP($A669,'Reservation Data'!$C$7:$Q$257,10,FALSE)</f>
        <v>24</v>
      </c>
      <c r="E669" s="51"/>
      <c r="F669" s="16">
        <f>VLOOKUP($A669,'Reservation Data'!$C$7:$Q$257,6,FALSE)</f>
        <v>387</v>
      </c>
      <c r="G669" s="51"/>
    </row>
  </sheetData>
  <autoFilter ref="A4:G669"/>
  <mergeCells count="3">
    <mergeCell ref="B3:C3"/>
    <mergeCell ref="D3:E3"/>
    <mergeCell ref="F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5"/>
  <sheetViews>
    <sheetView zoomScale="90" zoomScaleNormal="90" workbookViewId="0">
      <selection activeCell="E5" sqref="E5"/>
    </sheetView>
  </sheetViews>
  <sheetFormatPr defaultRowHeight="12.75" x14ac:dyDescent="0.2"/>
  <cols>
    <col min="1" max="1" width="41" style="54" customWidth="1"/>
    <col min="2" max="2" width="69.5703125" style="54" customWidth="1"/>
    <col min="3" max="3" width="16" style="54" customWidth="1"/>
    <col min="4" max="4" width="14.28515625" style="54" customWidth="1"/>
    <col min="5" max="5" width="13.42578125" style="54" customWidth="1"/>
    <col min="6" max="6" width="11.42578125" style="54" customWidth="1"/>
    <col min="7" max="7" width="12" style="54" bestFit="1" customWidth="1"/>
    <col min="8" max="8" width="10.5703125" style="54" bestFit="1" customWidth="1"/>
    <col min="9" max="9" width="11.42578125" style="54" customWidth="1"/>
    <col min="10" max="10" width="12" style="54" bestFit="1" customWidth="1"/>
    <col min="11" max="11" width="11" style="54" bestFit="1" customWidth="1"/>
    <col min="12" max="12" width="18.85546875" style="54" bestFit="1" customWidth="1"/>
    <col min="13" max="16384" width="9.140625" style="54"/>
  </cols>
  <sheetData>
    <row r="1" spans="1:20" x14ac:dyDescent="0.2">
      <c r="A1" s="52"/>
      <c r="B1" s="53"/>
    </row>
    <row r="2" spans="1:20" x14ac:dyDescent="0.2">
      <c r="A2" s="52"/>
      <c r="C2" s="52" t="s">
        <v>98</v>
      </c>
    </row>
    <row r="3" spans="1:20" ht="15" x14ac:dyDescent="0.25">
      <c r="C3" s="53" t="s">
        <v>99</v>
      </c>
      <c r="D3" s="53"/>
      <c r="E3" s="53"/>
      <c r="F3" s="39"/>
      <c r="H3" s="38"/>
    </row>
    <row r="4" spans="1:20" ht="15" x14ac:dyDescent="0.25">
      <c r="C4" s="53" t="s">
        <v>93</v>
      </c>
      <c r="D4" s="53" t="s">
        <v>18</v>
      </c>
      <c r="E4" s="53" t="s">
        <v>100</v>
      </c>
      <c r="F4" s="39"/>
      <c r="H4" s="38"/>
      <c r="P4" s="63"/>
    </row>
    <row r="5" spans="1:20" ht="15" x14ac:dyDescent="0.25">
      <c r="A5" s="63"/>
      <c r="B5" s="53" t="s">
        <v>104</v>
      </c>
      <c r="C5" s="53">
        <f>E5-D5</f>
        <v>51277</v>
      </c>
      <c r="D5" s="53">
        <f>VLOOKUP(B5,'Step 4'!$A$3:$E$36,5,FALSE)</f>
        <v>2761</v>
      </c>
      <c r="E5" s="53">
        <f>VLOOKUP(B5,'Step 2'!$A$3:$E$36,5,FALSE)</f>
        <v>54038</v>
      </c>
      <c r="H5" s="38"/>
      <c r="I5" s="63"/>
      <c r="K5" s="63"/>
      <c r="M5" s="63"/>
      <c r="P5" s="63"/>
    </row>
    <row r="6" spans="1:20" ht="15" x14ac:dyDescent="0.25">
      <c r="A6" s="63"/>
      <c r="B6" s="53" t="s">
        <v>105</v>
      </c>
      <c r="C6" s="53">
        <f t="shared" ref="C6:C33" si="0">E6-D6</f>
        <v>98909</v>
      </c>
      <c r="D6" s="53">
        <f>VLOOKUP(B6,'Step 4'!$A$3:$E$36,5,FALSE)</f>
        <v>5863</v>
      </c>
      <c r="E6" s="53">
        <f>VLOOKUP(B6,'Step 2'!$A$3:$E$36,5,FALSE)</f>
        <v>104772</v>
      </c>
      <c r="H6" s="38"/>
      <c r="M6" s="63"/>
      <c r="P6" s="63"/>
      <c r="Q6" s="63"/>
      <c r="T6" s="63"/>
    </row>
    <row r="7" spans="1:20" ht="15" x14ac:dyDescent="0.25">
      <c r="A7" s="63"/>
      <c r="B7" s="53" t="s">
        <v>106</v>
      </c>
      <c r="C7" s="53">
        <f t="shared" si="0"/>
        <v>3630854</v>
      </c>
      <c r="D7" s="53">
        <f>VLOOKUP(B7,'Step 4'!$A$3:$E$36,5,FALSE)</f>
        <v>196649</v>
      </c>
      <c r="E7" s="53">
        <f>VLOOKUP(B7,'Step 2'!$A$3:$E$36,5,FALSE)</f>
        <v>3827503</v>
      </c>
      <c r="H7" s="38"/>
      <c r="M7" s="63"/>
      <c r="P7" s="63"/>
      <c r="Q7" s="63"/>
      <c r="T7" s="63"/>
    </row>
    <row r="8" spans="1:20" ht="15" x14ac:dyDescent="0.25">
      <c r="A8" s="63"/>
      <c r="B8" s="53" t="s">
        <v>108</v>
      </c>
      <c r="C8" s="53">
        <f t="shared" si="0"/>
        <v>147910</v>
      </c>
      <c r="D8" s="53">
        <f>VLOOKUP(B8,'Step 4'!$A$3:$E$36,5,FALSE)</f>
        <v>28217</v>
      </c>
      <c r="E8" s="53">
        <f>VLOOKUP(B8,'Step 2'!$A$3:$E$36,5,FALSE)</f>
        <v>176127</v>
      </c>
      <c r="H8" s="38"/>
      <c r="M8" s="63"/>
      <c r="P8" s="63"/>
      <c r="Q8" s="63"/>
      <c r="T8" s="63"/>
    </row>
    <row r="9" spans="1:20" ht="15" x14ac:dyDescent="0.25">
      <c r="A9" s="63"/>
      <c r="B9" s="53" t="s">
        <v>109</v>
      </c>
      <c r="C9" s="53">
        <f t="shared" si="0"/>
        <v>10810</v>
      </c>
      <c r="D9" s="53">
        <f>VLOOKUP(B9,'Step 4'!$A$3:$E$36,5,FALSE)</f>
        <v>985</v>
      </c>
      <c r="E9" s="53">
        <f>VLOOKUP(B9,'Step 2'!$A$3:$E$36,5,FALSE)</f>
        <v>11795</v>
      </c>
      <c r="H9" s="38"/>
      <c r="M9" s="14"/>
      <c r="P9" s="14"/>
      <c r="Q9" s="63"/>
      <c r="T9" s="63"/>
    </row>
    <row r="10" spans="1:20" ht="15" x14ac:dyDescent="0.25">
      <c r="A10" s="63"/>
      <c r="B10" s="53" t="s">
        <v>110</v>
      </c>
      <c r="C10" s="53">
        <f t="shared" si="0"/>
        <v>22939</v>
      </c>
      <c r="D10" s="53">
        <f>VLOOKUP(B10,'Step 4'!$A$3:$E$36,5,FALSE)</f>
        <v>2711</v>
      </c>
      <c r="E10" s="53">
        <f>VLOOKUP(B10,'Step 2'!$A$3:$E$36,5,FALSE)</f>
        <v>25650</v>
      </c>
      <c r="H10" s="38"/>
      <c r="M10" s="14"/>
      <c r="P10" s="14"/>
      <c r="Q10" s="63"/>
      <c r="T10" s="63"/>
    </row>
    <row r="11" spans="1:20" ht="15" x14ac:dyDescent="0.25">
      <c r="A11" s="63"/>
      <c r="B11" s="53" t="s">
        <v>111</v>
      </c>
      <c r="C11" s="53">
        <f t="shared" si="0"/>
        <v>46185</v>
      </c>
      <c r="D11" s="53">
        <f>VLOOKUP(B11,'Step 4'!$A$3:$E$36,5,FALSE)</f>
        <v>5056</v>
      </c>
      <c r="E11" s="53">
        <f>VLOOKUP(B11,'Step 2'!$A$3:$E$36,5,FALSE)</f>
        <v>51241</v>
      </c>
      <c r="H11" s="38"/>
      <c r="M11" s="14"/>
      <c r="P11" s="14"/>
      <c r="Q11" s="63"/>
      <c r="T11" s="63"/>
    </row>
    <row r="12" spans="1:20" ht="15" x14ac:dyDescent="0.25">
      <c r="A12" s="63"/>
      <c r="B12" s="53" t="s">
        <v>113</v>
      </c>
      <c r="C12" s="53">
        <f t="shared" si="0"/>
        <v>1067718</v>
      </c>
      <c r="D12" s="53">
        <f>VLOOKUP(B12,'Step 4'!$A$3:$E$36,5,FALSE)</f>
        <v>64920</v>
      </c>
      <c r="E12" s="53">
        <f>VLOOKUP(B12,'Step 2'!$A$3:$E$36,5,FALSE)</f>
        <v>1132638</v>
      </c>
      <c r="H12" s="38"/>
      <c r="M12" s="14"/>
      <c r="P12" s="14"/>
      <c r="Q12" s="63"/>
      <c r="T12" s="63"/>
    </row>
    <row r="13" spans="1:20" ht="15" x14ac:dyDescent="0.25">
      <c r="A13" s="63"/>
      <c r="B13" s="53" t="s">
        <v>115</v>
      </c>
      <c r="C13" s="53">
        <f t="shared" si="0"/>
        <v>24118</v>
      </c>
      <c r="D13" s="53">
        <f>VLOOKUP(B13,'Step 4'!$A$3:$E$36,5,FALSE)</f>
        <v>2781</v>
      </c>
      <c r="E13" s="53">
        <f>VLOOKUP(B13,'Step 2'!$A$3:$E$36,5,FALSE)</f>
        <v>26899</v>
      </c>
      <c r="H13" s="38"/>
      <c r="M13" s="14"/>
      <c r="P13" s="14"/>
      <c r="Q13" s="63"/>
      <c r="T13" s="63"/>
    </row>
    <row r="14" spans="1:20" ht="15" x14ac:dyDescent="0.25">
      <c r="A14" s="63"/>
      <c r="B14" s="53" t="s">
        <v>116</v>
      </c>
      <c r="C14" s="53">
        <f t="shared" si="0"/>
        <v>23107</v>
      </c>
      <c r="D14" s="53">
        <f>VLOOKUP(B14,'Step 4'!$A$3:$E$36,5,FALSE)</f>
        <v>4147</v>
      </c>
      <c r="E14" s="53">
        <f>VLOOKUP(B14,'Step 2'!$A$3:$E$36,5,FALSE)</f>
        <v>27254</v>
      </c>
      <c r="H14" s="38"/>
      <c r="M14" s="14"/>
      <c r="P14" s="14"/>
      <c r="Q14" s="63"/>
      <c r="T14" s="63"/>
    </row>
    <row r="15" spans="1:20" ht="15" x14ac:dyDescent="0.25">
      <c r="A15" s="63"/>
      <c r="B15" s="53" t="s">
        <v>117</v>
      </c>
      <c r="C15" s="53">
        <f t="shared" si="0"/>
        <v>398408</v>
      </c>
      <c r="D15" s="53">
        <f>VLOOKUP(B15,'Step 4'!$A$3:$E$36,5,FALSE)</f>
        <v>20981</v>
      </c>
      <c r="E15" s="53">
        <f>VLOOKUP(B15,'Step 2'!$A$3:$E$36,5,FALSE)</f>
        <v>419389</v>
      </c>
      <c r="H15" s="38"/>
      <c r="M15" s="14"/>
      <c r="P15" s="14"/>
      <c r="Q15" s="63"/>
      <c r="T15" s="63"/>
    </row>
    <row r="16" spans="1:20" ht="15" x14ac:dyDescent="0.25">
      <c r="A16" s="63"/>
      <c r="B16" s="53" t="s">
        <v>119</v>
      </c>
      <c r="C16" s="53">
        <f t="shared" si="0"/>
        <v>618297</v>
      </c>
      <c r="D16" s="53">
        <f>VLOOKUP(B16,'Step 4'!$A$3:$E$36,5,FALSE)</f>
        <v>52589</v>
      </c>
      <c r="E16" s="53">
        <f>VLOOKUP(B16,'Step 2'!$A$3:$E$36,5,FALSE)</f>
        <v>670886</v>
      </c>
      <c r="H16" s="38"/>
      <c r="M16" s="14"/>
      <c r="P16" s="14"/>
      <c r="Q16" s="63"/>
      <c r="T16" s="63"/>
    </row>
    <row r="17" spans="1:20" ht="15" x14ac:dyDescent="0.25">
      <c r="A17" s="63"/>
      <c r="B17" s="53" t="s">
        <v>120</v>
      </c>
      <c r="C17" s="53">
        <f t="shared" si="0"/>
        <v>158211</v>
      </c>
      <c r="D17" s="53">
        <f>VLOOKUP(B17,'Step 4'!$A$3:$E$36,5,FALSE)</f>
        <v>12716</v>
      </c>
      <c r="E17" s="53">
        <f>VLOOKUP(B17,'Step 2'!$A$3:$E$36,5,FALSE)</f>
        <v>170927</v>
      </c>
      <c r="H17" s="38"/>
      <c r="M17" s="14"/>
      <c r="P17" s="14"/>
      <c r="Q17" s="63"/>
      <c r="T17" s="63"/>
    </row>
    <row r="18" spans="1:20" ht="15" x14ac:dyDescent="0.25">
      <c r="A18" s="63"/>
      <c r="B18" s="53" t="s">
        <v>122</v>
      </c>
      <c r="C18" s="53">
        <f t="shared" si="0"/>
        <v>150188</v>
      </c>
      <c r="D18" s="53">
        <f>VLOOKUP(B18,'Step 4'!$A$3:$E$36,5,FALSE)</f>
        <v>9206</v>
      </c>
      <c r="E18" s="53">
        <f>VLOOKUP(B18,'Step 2'!$A$3:$E$36,5,FALSE)</f>
        <v>159394</v>
      </c>
      <c r="H18" s="38"/>
      <c r="M18" s="14"/>
      <c r="P18" s="14"/>
      <c r="Q18" s="63"/>
      <c r="T18" s="63"/>
    </row>
    <row r="19" spans="1:20" ht="15" x14ac:dyDescent="0.25">
      <c r="A19" s="63"/>
      <c r="B19" s="53" t="s">
        <v>123</v>
      </c>
      <c r="C19" s="53">
        <f t="shared" si="0"/>
        <v>12865</v>
      </c>
      <c r="D19" s="53">
        <f>VLOOKUP(B19,'Step 4'!$A$3:$E$36,5,FALSE)</f>
        <v>2212</v>
      </c>
      <c r="E19" s="53">
        <f>VLOOKUP(B19,'Step 2'!$A$3:$E$36,5,FALSE)</f>
        <v>15077</v>
      </c>
      <c r="H19" s="38"/>
      <c r="M19" s="14"/>
      <c r="P19" s="14"/>
      <c r="Q19" s="63"/>
      <c r="T19" s="63"/>
    </row>
    <row r="20" spans="1:20" ht="15" x14ac:dyDescent="0.25">
      <c r="A20" s="63"/>
      <c r="B20" s="53" t="s">
        <v>124</v>
      </c>
      <c r="C20" s="53">
        <f t="shared" si="0"/>
        <v>972782</v>
      </c>
      <c r="D20" s="53">
        <f>VLOOKUP(B20,'Step 4'!$A$3:$E$36,5,FALSE)</f>
        <v>85229</v>
      </c>
      <c r="E20" s="53">
        <f>VLOOKUP(B20,'Step 2'!$A$3:$E$36,5,FALSE)</f>
        <v>1058011</v>
      </c>
      <c r="H20" s="38"/>
      <c r="M20" s="14"/>
      <c r="P20" s="14"/>
      <c r="Q20" s="63"/>
      <c r="T20" s="63"/>
    </row>
    <row r="21" spans="1:20" ht="15" x14ac:dyDescent="0.25">
      <c r="A21" s="63"/>
      <c r="B21" s="53" t="s">
        <v>125</v>
      </c>
      <c r="C21" s="53">
        <f t="shared" si="0"/>
        <v>88056</v>
      </c>
      <c r="D21" s="53">
        <f>VLOOKUP(B21,'Step 4'!$A$3:$E$36,5,FALSE)</f>
        <v>12225</v>
      </c>
      <c r="E21" s="53">
        <f>VLOOKUP(B21,'Step 2'!$A$3:$E$36,5,FALSE)</f>
        <v>100281</v>
      </c>
      <c r="H21" s="38"/>
      <c r="M21" s="14"/>
      <c r="P21" s="14"/>
      <c r="Q21" s="63"/>
      <c r="T21" s="63"/>
    </row>
    <row r="22" spans="1:20" ht="15" x14ac:dyDescent="0.25">
      <c r="A22" s="63"/>
      <c r="B22" s="53" t="s">
        <v>126</v>
      </c>
      <c r="C22" s="53">
        <f t="shared" si="0"/>
        <v>95668</v>
      </c>
      <c r="D22" s="53">
        <f>VLOOKUP(B22,'Step 4'!$A$3:$E$36,5,FALSE)</f>
        <v>6378</v>
      </c>
      <c r="E22" s="53">
        <f>VLOOKUP(B22,'Step 2'!$A$3:$E$36,5,FALSE)</f>
        <v>102046</v>
      </c>
      <c r="H22" s="38"/>
      <c r="M22" s="14"/>
      <c r="P22" s="14"/>
      <c r="Q22" s="63"/>
      <c r="T22" s="63"/>
    </row>
    <row r="23" spans="1:20" ht="15" x14ac:dyDescent="0.25">
      <c r="A23" s="63"/>
      <c r="B23" s="53" t="s">
        <v>127</v>
      </c>
      <c r="C23" s="53">
        <f t="shared" si="0"/>
        <v>61530</v>
      </c>
      <c r="D23" s="53">
        <f>VLOOKUP(B23,'Step 4'!$A$3:$E$36,5,FALSE)</f>
        <v>12124</v>
      </c>
      <c r="E23" s="53">
        <f>VLOOKUP(B23,'Step 2'!$A$3:$E$36,5,FALSE)</f>
        <v>73654</v>
      </c>
      <c r="H23" s="38"/>
      <c r="M23" s="14"/>
      <c r="P23" s="14"/>
      <c r="Q23" s="63"/>
      <c r="T23" s="63"/>
    </row>
    <row r="24" spans="1:20" ht="15" x14ac:dyDescent="0.25">
      <c r="A24" s="63"/>
      <c r="B24" s="53" t="s">
        <v>128</v>
      </c>
      <c r="C24" s="53">
        <f t="shared" si="0"/>
        <v>35797</v>
      </c>
      <c r="D24" s="53">
        <f>VLOOKUP(B24,'Step 4'!$A$3:$E$36,5,FALSE)</f>
        <v>3739</v>
      </c>
      <c r="E24" s="53">
        <f>VLOOKUP(B24,'Step 2'!$A$3:$E$36,5,FALSE)</f>
        <v>39536</v>
      </c>
      <c r="H24" s="38"/>
      <c r="M24" s="14"/>
      <c r="P24" s="14"/>
      <c r="Q24" s="63"/>
      <c r="T24" s="63"/>
    </row>
    <row r="25" spans="1:20" ht="15" x14ac:dyDescent="0.25">
      <c r="A25" s="63"/>
      <c r="B25" s="53" t="s">
        <v>129</v>
      </c>
      <c r="C25" s="53">
        <f t="shared" si="0"/>
        <v>58630</v>
      </c>
      <c r="D25" s="53">
        <f>VLOOKUP(B25,'Step 4'!$A$3:$E$36,5,FALSE)</f>
        <v>8598</v>
      </c>
      <c r="E25" s="53">
        <f>VLOOKUP(B25,'Step 2'!$A$3:$E$36,5,FALSE)</f>
        <v>67228</v>
      </c>
      <c r="H25" s="38"/>
      <c r="M25" s="14"/>
      <c r="P25" s="14"/>
      <c r="Q25" s="63"/>
      <c r="T25" s="63"/>
    </row>
    <row r="26" spans="1:20" ht="15" x14ac:dyDescent="0.25">
      <c r="A26" s="63"/>
      <c r="B26" s="53" t="s">
        <v>130</v>
      </c>
      <c r="C26" s="53">
        <f t="shared" si="0"/>
        <v>106006</v>
      </c>
      <c r="D26" s="53">
        <f>VLOOKUP(B26,'Step 4'!$A$3:$E$36,5,FALSE)</f>
        <v>5787</v>
      </c>
      <c r="E26" s="53">
        <f>VLOOKUP(B26,'Step 2'!$A$3:$E$36,5,FALSE)</f>
        <v>111793</v>
      </c>
      <c r="H26" s="38"/>
      <c r="M26" s="14"/>
      <c r="P26" s="14"/>
      <c r="Q26" s="63"/>
      <c r="T26" s="63"/>
    </row>
    <row r="27" spans="1:20" ht="15" x14ac:dyDescent="0.25">
      <c r="A27" s="63"/>
      <c r="B27" s="53" t="s">
        <v>131</v>
      </c>
      <c r="C27" s="53">
        <f t="shared" si="0"/>
        <v>16862</v>
      </c>
      <c r="D27" s="53">
        <f>VLOOKUP(B27,'Step 4'!$A$3:$E$36,5,FALSE)</f>
        <v>2285</v>
      </c>
      <c r="E27" s="53">
        <f>VLOOKUP(B27,'Step 2'!$A$3:$E$36,5,FALSE)</f>
        <v>19147</v>
      </c>
      <c r="H27" s="38"/>
      <c r="M27" s="14"/>
      <c r="P27" s="14"/>
      <c r="Q27" s="63"/>
      <c r="T27" s="63"/>
    </row>
    <row r="28" spans="1:20" ht="15" x14ac:dyDescent="0.25">
      <c r="A28" s="63"/>
      <c r="B28" s="53" t="s">
        <v>132</v>
      </c>
      <c r="C28" s="53">
        <f t="shared" si="0"/>
        <v>61883</v>
      </c>
      <c r="D28" s="53">
        <f>VLOOKUP(B28,'Step 4'!$A$3:$E$36,5,FALSE)</f>
        <v>9142</v>
      </c>
      <c r="E28" s="53">
        <f>VLOOKUP(B28,'Step 2'!$A$3:$E$36,5,FALSE)</f>
        <v>71025</v>
      </c>
      <c r="H28" s="38"/>
      <c r="M28" s="14"/>
      <c r="P28" s="63"/>
      <c r="Q28" s="63"/>
      <c r="T28" s="63"/>
    </row>
    <row r="29" spans="1:20" ht="15" x14ac:dyDescent="0.25">
      <c r="A29" s="63"/>
      <c r="B29" s="53" t="s">
        <v>133</v>
      </c>
      <c r="C29" s="53">
        <f t="shared" si="0"/>
        <v>106719</v>
      </c>
      <c r="D29" s="53">
        <f>VLOOKUP(B29,'Step 4'!$A$3:$E$36,5,FALSE)</f>
        <v>11406</v>
      </c>
      <c r="E29" s="53">
        <f>VLOOKUP(B29,'Step 2'!$A$3:$E$36,5,FALSE)</f>
        <v>118125</v>
      </c>
      <c r="H29" s="38"/>
      <c r="M29" s="14"/>
      <c r="P29" s="14"/>
      <c r="Q29" s="63"/>
      <c r="T29" s="63"/>
    </row>
    <row r="30" spans="1:20" ht="15" x14ac:dyDescent="0.25">
      <c r="A30" s="63"/>
      <c r="B30" s="53" t="s">
        <v>134</v>
      </c>
      <c r="C30" s="53">
        <f t="shared" si="0"/>
        <v>51472</v>
      </c>
      <c r="D30" s="53">
        <f>VLOOKUP(B30,'Step 4'!$A$3:$E$36,5,FALSE)</f>
        <v>16071</v>
      </c>
      <c r="E30" s="53">
        <f>VLOOKUP(B30,'Step 2'!$A$3:$E$36,5,FALSE)</f>
        <v>67543</v>
      </c>
      <c r="H30" s="38"/>
      <c r="M30" s="14"/>
      <c r="P30" s="14"/>
      <c r="Q30" s="63"/>
      <c r="T30" s="63"/>
    </row>
    <row r="31" spans="1:20" ht="15" x14ac:dyDescent="0.25">
      <c r="A31" s="63"/>
      <c r="B31" s="53" t="s">
        <v>135</v>
      </c>
      <c r="C31" s="53">
        <f t="shared" si="0"/>
        <v>23377</v>
      </c>
      <c r="D31" s="53">
        <f>VLOOKUP(B31,'Step 4'!$A$3:$E$36,5,FALSE)</f>
        <v>2118</v>
      </c>
      <c r="E31" s="53">
        <f>VLOOKUP(B31,'Step 2'!$A$3:$E$36,5,FALSE)</f>
        <v>25495</v>
      </c>
      <c r="H31" s="38"/>
      <c r="M31" s="14"/>
      <c r="P31" s="14"/>
      <c r="Q31" s="63"/>
      <c r="T31" s="63"/>
    </row>
    <row r="32" spans="1:20" ht="15" x14ac:dyDescent="0.25">
      <c r="A32" s="63"/>
      <c r="B32" s="53" t="s">
        <v>136</v>
      </c>
      <c r="C32" s="53">
        <f t="shared" si="0"/>
        <v>6105</v>
      </c>
      <c r="D32" s="53">
        <f>VLOOKUP(B32,'Step 4'!$A$3:$E$36,5,FALSE)</f>
        <v>633</v>
      </c>
      <c r="E32" s="53">
        <f>VLOOKUP(B32,'Step 2'!$A$3:$E$36,5,FALSE)</f>
        <v>6738</v>
      </c>
      <c r="H32" s="38"/>
      <c r="M32" s="14"/>
      <c r="P32" s="14"/>
      <c r="Q32" s="63"/>
      <c r="T32" s="63"/>
    </row>
    <row r="33" spans="1:20" ht="15" x14ac:dyDescent="0.25">
      <c r="A33" s="63"/>
      <c r="B33" s="53" t="s">
        <v>137</v>
      </c>
      <c r="C33" s="53">
        <f t="shared" si="0"/>
        <v>51840</v>
      </c>
      <c r="D33" s="53">
        <f>VLOOKUP(B33,'Step 4'!$A$3:$E$36,5,FALSE)</f>
        <v>11859</v>
      </c>
      <c r="E33" s="53">
        <f>VLOOKUP(B33,'Step 2'!$A$3:$E$36,5,FALSE)</f>
        <v>63699</v>
      </c>
      <c r="H33" s="38"/>
      <c r="M33" s="14"/>
      <c r="P33" s="14"/>
      <c r="Q33" s="63"/>
      <c r="T33" s="63"/>
    </row>
    <row r="34" spans="1:20" x14ac:dyDescent="0.2">
      <c r="A34" s="53"/>
      <c r="B34" s="53"/>
      <c r="H34" s="38"/>
    </row>
    <row r="35" spans="1:20" x14ac:dyDescent="0.2">
      <c r="A35" s="53"/>
      <c r="B35" s="53"/>
      <c r="H35" s="38"/>
    </row>
    <row r="36" spans="1:20" x14ac:dyDescent="0.2">
      <c r="A36" s="53"/>
      <c r="B36" s="53"/>
      <c r="H36" s="38"/>
    </row>
    <row r="37" spans="1:20" x14ac:dyDescent="0.2">
      <c r="A37" s="53"/>
      <c r="B37" s="53"/>
    </row>
    <row r="38" spans="1:20" x14ac:dyDescent="0.2">
      <c r="A38" s="53"/>
      <c r="B38" s="52" t="s">
        <v>101</v>
      </c>
      <c r="C38" s="64">
        <f>'Natl unemp'!F46</f>
        <v>7.7863903237190793E-2</v>
      </c>
    </row>
    <row r="39" spans="1:20" x14ac:dyDescent="0.2">
      <c r="A39" s="53"/>
      <c r="B39" s="53"/>
    </row>
    <row r="40" spans="1:20" ht="28.5" customHeight="1" x14ac:dyDescent="0.2">
      <c r="B40" s="53"/>
      <c r="C40" s="78" t="s">
        <v>102</v>
      </c>
      <c r="D40" s="79"/>
      <c r="E40" s="80"/>
      <c r="F40" s="81" t="str">
        <f>$C$3</f>
        <v>April 2013 - March 2015</v>
      </c>
      <c r="G40" s="82"/>
      <c r="H40" s="83"/>
      <c r="I40" s="84" t="s">
        <v>103</v>
      </c>
      <c r="J40" s="84"/>
      <c r="K40" s="84"/>
      <c r="L40" s="84"/>
    </row>
    <row r="41" spans="1:20" x14ac:dyDescent="0.2">
      <c r="B41" s="53"/>
      <c r="C41" s="55" t="s">
        <v>93</v>
      </c>
      <c r="D41" s="55" t="s">
        <v>18</v>
      </c>
      <c r="E41" s="55" t="s">
        <v>14</v>
      </c>
      <c r="F41" s="55" t="s">
        <v>93</v>
      </c>
      <c r="G41" s="55" t="s">
        <v>18</v>
      </c>
      <c r="H41" s="55" t="s">
        <v>14</v>
      </c>
      <c r="I41" s="56" t="s">
        <v>93</v>
      </c>
      <c r="J41" s="56" t="s">
        <v>18</v>
      </c>
      <c r="K41" s="56" t="s">
        <v>100</v>
      </c>
      <c r="L41" s="57" t="s">
        <v>38</v>
      </c>
    </row>
    <row r="42" spans="1:20" ht="15" x14ac:dyDescent="0.25">
      <c r="A42" s="54" t="s">
        <v>641</v>
      </c>
      <c r="B42" s="1" t="s">
        <v>197</v>
      </c>
      <c r="C42" s="62">
        <f>VLOOKUP($B42,'Census shares'!$A$5:$G$669,3, FALSE)</f>
        <v>0.26129000000000002</v>
      </c>
      <c r="D42" s="62">
        <f>VLOOKUP($B42,'Census shares'!$A$5:$G$669,5, FALSE)</f>
        <v>0.29752000000000001</v>
      </c>
      <c r="E42" s="62">
        <f>VLOOKUP($B42,'Census shares'!$A$5:$G$669,7, FALSE)</f>
        <v>0.26591599999999999</v>
      </c>
      <c r="F42" s="53">
        <f>VLOOKUP((LEFT(B42,FIND("(",B42)-2)&amp;", AK"),$B$5:$E$33,2,FALSE)</f>
        <v>58630</v>
      </c>
      <c r="G42" s="53">
        <f>VLOOKUP((LEFT(B42,FIND("(",B42)-2)&amp;", AK"),$B$5:$E$33,3,FALSE)</f>
        <v>8598</v>
      </c>
      <c r="H42" s="53">
        <f>VLOOKUP((LEFT(B42,FIND("(",B42)-2)&amp;", AK"),$B$5:$E$33,4,FALSE)</f>
        <v>67228</v>
      </c>
      <c r="I42" s="66">
        <f t="shared" ref="I42:J68" si="1">C42*F42</f>
        <v>15319.432700000001</v>
      </c>
      <c r="J42" s="67">
        <f t="shared" si="1"/>
        <v>2558.0769599999999</v>
      </c>
      <c r="K42" s="68">
        <f t="shared" ref="K42:K128" si="2">I42+J42</f>
        <v>17877.50966</v>
      </c>
      <c r="L42" s="61">
        <f>J42/K42</f>
        <v>0.14308911076823885</v>
      </c>
    </row>
    <row r="43" spans="1:20" ht="15" x14ac:dyDescent="0.25">
      <c r="A43" s="54" t="s">
        <v>671</v>
      </c>
      <c r="B43" s="63"/>
      <c r="C43" s="62"/>
      <c r="D43" s="62"/>
      <c r="E43" s="62"/>
      <c r="F43" s="53"/>
      <c r="G43" s="53"/>
      <c r="H43" s="53"/>
      <c r="I43" s="58"/>
      <c r="J43" s="59"/>
      <c r="K43" s="60"/>
      <c r="L43" s="61"/>
    </row>
    <row r="44" spans="1:20" s="63" customFormat="1" ht="15" x14ac:dyDescent="0.25">
      <c r="A44" s="54" t="s">
        <v>642</v>
      </c>
      <c r="B44" s="1" t="s">
        <v>199</v>
      </c>
      <c r="C44" s="62">
        <f>VLOOKUP($B44,'Census shares'!$A$5:$G$669,3, FALSE)</f>
        <v>4.0140000000000002E-3</v>
      </c>
      <c r="D44" s="62">
        <f>VLOOKUP($B44,'Census shares'!$A$5:$G$669,5, FALSE)</f>
        <v>3.1871999999999998E-2</v>
      </c>
      <c r="E44" s="62">
        <f>VLOOKUP($B44,'Census shares'!$A$5:$G$669,7, FALSE)</f>
        <v>5.9490000000000003E-3</v>
      </c>
      <c r="F44" s="53">
        <f t="shared" ref="F44:F128" si="3">VLOOKUP((LEFT(B44,FIND("(",B44)-2)&amp;", AK"),$B$5:$E$33,2,FALSE)</f>
        <v>150188</v>
      </c>
      <c r="G44" s="53">
        <f t="shared" ref="G44:G128" si="4">VLOOKUP((LEFT(B44,FIND("(",B44)-2)&amp;", AK"),$B$5:$E$33,3,FALSE)</f>
        <v>9206</v>
      </c>
      <c r="H44" s="53">
        <f t="shared" ref="H44:H128" si="5">VLOOKUP((LEFT(B44,FIND("(",B44)-2)&amp;", AK"),$B$5:$E$33,4,FALSE)</f>
        <v>159394</v>
      </c>
      <c r="I44" s="66">
        <f t="shared" si="1"/>
        <v>602.85463200000004</v>
      </c>
      <c r="J44" s="67">
        <f t="shared" si="1"/>
        <v>293.41363199999995</v>
      </c>
      <c r="K44" s="68">
        <f t="shared" si="2"/>
        <v>896.26826400000004</v>
      </c>
      <c r="L44" s="61">
        <f t="shared" ref="L44:L128" si="6">J44/K44</f>
        <v>0.32737255550086053</v>
      </c>
    </row>
    <row r="45" spans="1:20" s="63" customFormat="1" ht="15" x14ac:dyDescent="0.25">
      <c r="A45" s="54" t="s">
        <v>671</v>
      </c>
      <c r="C45" s="62"/>
      <c r="D45" s="62"/>
      <c r="E45" s="62"/>
      <c r="F45" s="53"/>
      <c r="G45" s="53"/>
      <c r="H45" s="53"/>
      <c r="I45" s="58"/>
      <c r="J45" s="59"/>
      <c r="K45" s="60"/>
      <c r="L45" s="61"/>
    </row>
    <row r="46" spans="1:20" s="63" customFormat="1" ht="15" x14ac:dyDescent="0.25">
      <c r="A46" s="54" t="s">
        <v>643</v>
      </c>
      <c r="B46" s="1" t="s">
        <v>201</v>
      </c>
      <c r="C46" s="62">
        <f>VLOOKUP($B46,'Census shares'!$A$5:$G$669,3, FALSE)</f>
        <v>2.9590999999999999E-2</v>
      </c>
      <c r="D46" s="62">
        <f>VLOOKUP($B46,'Census shares'!$A$5:$G$669,5, FALSE)</f>
        <v>4.9890999999999998E-2</v>
      </c>
      <c r="E46" s="62">
        <f>VLOOKUP($B46,'Census shares'!$A$5:$G$669,7, FALSE)</f>
        <v>3.3369000000000003E-2</v>
      </c>
      <c r="F46" s="53">
        <f t="shared" si="3"/>
        <v>147910</v>
      </c>
      <c r="G46" s="53">
        <f t="shared" si="4"/>
        <v>28217</v>
      </c>
      <c r="H46" s="53">
        <f t="shared" si="5"/>
        <v>176127</v>
      </c>
      <c r="I46" s="66">
        <f t="shared" si="1"/>
        <v>4376.8048099999996</v>
      </c>
      <c r="J46" s="67">
        <f t="shared" si="1"/>
        <v>1407.774347</v>
      </c>
      <c r="K46" s="68">
        <f t="shared" si="2"/>
        <v>5784.5791570000001</v>
      </c>
      <c r="L46" s="61">
        <f t="shared" si="6"/>
        <v>0.24336677030280285</v>
      </c>
    </row>
    <row r="47" spans="1:20" s="63" customFormat="1" ht="15" x14ac:dyDescent="0.25">
      <c r="A47" s="54" t="s">
        <v>671</v>
      </c>
      <c r="C47" s="62"/>
      <c r="D47" s="62"/>
      <c r="E47" s="62"/>
      <c r="F47" s="53"/>
      <c r="G47" s="53"/>
      <c r="H47" s="53"/>
      <c r="I47" s="58"/>
      <c r="J47" s="59"/>
      <c r="K47" s="60"/>
      <c r="L47" s="61"/>
    </row>
    <row r="48" spans="1:20" s="63" customFormat="1" ht="15" x14ac:dyDescent="0.25">
      <c r="A48" s="54" t="s">
        <v>644</v>
      </c>
      <c r="B48" s="1" t="s">
        <v>203</v>
      </c>
      <c r="C48" s="62">
        <f>VLOOKUP($B48,'Census shares'!$A$5:$G$669,3, FALSE)</f>
        <v>1.9837E-2</v>
      </c>
      <c r="D48" s="62">
        <f>VLOOKUP($B48,'Census shares'!$A$5:$G$669,5, FALSE)</f>
        <v>4.0490999999999999E-2</v>
      </c>
      <c r="E48" s="62">
        <f>VLOOKUP($B48,'Census shares'!$A$5:$G$669,7, FALSE)</f>
        <v>2.3681000000000001E-2</v>
      </c>
      <c r="F48" s="53">
        <f t="shared" si="3"/>
        <v>147910</v>
      </c>
      <c r="G48" s="53">
        <f t="shared" si="4"/>
        <v>28217</v>
      </c>
      <c r="H48" s="53">
        <f t="shared" si="5"/>
        <v>176127</v>
      </c>
      <c r="I48" s="66">
        <f t="shared" si="1"/>
        <v>2934.09067</v>
      </c>
      <c r="J48" s="67">
        <f t="shared" si="1"/>
        <v>1142.534547</v>
      </c>
      <c r="K48" s="68">
        <f t="shared" si="2"/>
        <v>4076.6252169999998</v>
      </c>
      <c r="L48" s="61">
        <f t="shared" si="6"/>
        <v>0.2802647989899828</v>
      </c>
    </row>
    <row r="49" spans="1:12" s="63" customFormat="1" ht="15" x14ac:dyDescent="0.25">
      <c r="A49" s="54" t="s">
        <v>671</v>
      </c>
      <c r="C49" s="62"/>
      <c r="D49" s="62"/>
      <c r="E49" s="62"/>
      <c r="F49" s="53"/>
      <c r="G49" s="53"/>
      <c r="H49" s="53"/>
      <c r="I49" s="58"/>
      <c r="J49" s="59"/>
      <c r="K49" s="60"/>
      <c r="L49" s="61"/>
    </row>
    <row r="50" spans="1:12" s="63" customFormat="1" ht="15" x14ac:dyDescent="0.25">
      <c r="A50" s="54" t="s">
        <v>645</v>
      </c>
      <c r="B50" s="1" t="s">
        <v>207</v>
      </c>
      <c r="C50" s="62">
        <f>VLOOKUP($B50,'Census shares'!$A$5:$G$669,3, FALSE)</f>
        <v>7.9231999999999997E-2</v>
      </c>
      <c r="D50" s="62">
        <f>VLOOKUP($B50,'Census shares'!$A$5:$G$669,5, FALSE)</f>
        <v>5.8007000000000003E-2</v>
      </c>
      <c r="E50" s="62">
        <f>VLOOKUP($B50,'Census shares'!$A$5:$G$669,7, FALSE)</f>
        <v>7.3274000000000006E-2</v>
      </c>
      <c r="F50" s="53">
        <f t="shared" si="3"/>
        <v>51472</v>
      </c>
      <c r="G50" s="53">
        <f t="shared" si="4"/>
        <v>16071</v>
      </c>
      <c r="H50" s="53">
        <f t="shared" si="5"/>
        <v>67543</v>
      </c>
      <c r="I50" s="66">
        <f t="shared" si="1"/>
        <v>4078.2295039999999</v>
      </c>
      <c r="J50" s="67">
        <f t="shared" si="1"/>
        <v>932.23049700000001</v>
      </c>
      <c r="K50" s="68">
        <f t="shared" si="2"/>
        <v>5010.4600009999995</v>
      </c>
      <c r="L50" s="61">
        <f t="shared" si="6"/>
        <v>0.18605686839410818</v>
      </c>
    </row>
    <row r="51" spans="1:12" s="63" customFormat="1" ht="15" x14ac:dyDescent="0.25">
      <c r="A51" s="54" t="s">
        <v>671</v>
      </c>
      <c r="C51" s="62"/>
      <c r="D51" s="62"/>
      <c r="E51" s="62"/>
      <c r="F51" s="53"/>
      <c r="G51" s="53"/>
      <c r="H51" s="53"/>
      <c r="I51" s="58"/>
      <c r="J51" s="59"/>
      <c r="K51" s="60"/>
      <c r="L51" s="61"/>
    </row>
    <row r="52" spans="1:12" s="63" customFormat="1" ht="15" x14ac:dyDescent="0.25">
      <c r="A52" s="54" t="s">
        <v>646</v>
      </c>
      <c r="B52" s="1" t="s">
        <v>211</v>
      </c>
      <c r="C52" s="62">
        <f>VLOOKUP($B52,'Census shares'!$A$5:$G$669,3, FALSE)</f>
        <v>3.2076E-2</v>
      </c>
      <c r="D52" s="62">
        <f>VLOOKUP($B52,'Census shares'!$A$5:$G$669,5, FALSE)</f>
        <v>0.10263899999999999</v>
      </c>
      <c r="E52" s="62">
        <f>VLOOKUP($B52,'Census shares'!$A$5:$G$669,7, FALSE)</f>
        <v>4.3437000000000003E-2</v>
      </c>
      <c r="F52" s="53">
        <f t="shared" si="3"/>
        <v>46185</v>
      </c>
      <c r="G52" s="53">
        <f t="shared" si="4"/>
        <v>5056</v>
      </c>
      <c r="H52" s="53">
        <f t="shared" si="5"/>
        <v>51241</v>
      </c>
      <c r="I52" s="66">
        <f t="shared" si="1"/>
        <v>1481.4300599999999</v>
      </c>
      <c r="J52" s="67">
        <f t="shared" si="1"/>
        <v>518.94278399999996</v>
      </c>
      <c r="K52" s="68">
        <f t="shared" si="2"/>
        <v>2000.372844</v>
      </c>
      <c r="L52" s="61">
        <f t="shared" si="6"/>
        <v>0.25942302983993115</v>
      </c>
    </row>
    <row r="53" spans="1:12" s="63" customFormat="1" ht="15" x14ac:dyDescent="0.25">
      <c r="A53" s="54" t="s">
        <v>671</v>
      </c>
      <c r="C53" s="62"/>
      <c r="D53" s="62"/>
      <c r="E53" s="62"/>
      <c r="F53" s="53"/>
      <c r="G53" s="53"/>
      <c r="H53" s="53"/>
      <c r="I53" s="58"/>
      <c r="J53" s="59"/>
      <c r="K53" s="60"/>
      <c r="L53" s="61"/>
    </row>
    <row r="54" spans="1:12" s="63" customFormat="1" ht="15" x14ac:dyDescent="0.25">
      <c r="A54" s="54" t="s">
        <v>647</v>
      </c>
      <c r="B54" s="1" t="s">
        <v>213</v>
      </c>
      <c r="C54" s="62">
        <f>VLOOKUP($B54,'Census shares'!$A$5:$G$669,3, FALSE)</f>
        <v>7.3326000000000002E-2</v>
      </c>
      <c r="D54" s="62">
        <f>VLOOKUP($B54,'Census shares'!$A$5:$G$669,5, FALSE)</f>
        <v>4.9180000000000001E-2</v>
      </c>
      <c r="E54" s="62">
        <f>VLOOKUP($B54,'Census shares'!$A$5:$G$669,7, FALSE)</f>
        <v>6.6547999999999996E-2</v>
      </c>
      <c r="F54" s="53">
        <f t="shared" si="3"/>
        <v>51472</v>
      </c>
      <c r="G54" s="53">
        <f t="shared" si="4"/>
        <v>16071</v>
      </c>
      <c r="H54" s="53">
        <f t="shared" si="5"/>
        <v>67543</v>
      </c>
      <c r="I54" s="66">
        <f t="shared" si="1"/>
        <v>3774.2358720000002</v>
      </c>
      <c r="J54" s="67">
        <f t="shared" si="1"/>
        <v>790.37178000000006</v>
      </c>
      <c r="K54" s="68">
        <f t="shared" si="2"/>
        <v>4564.6076520000006</v>
      </c>
      <c r="L54" s="61">
        <f t="shared" si="6"/>
        <v>0.17315218311341515</v>
      </c>
    </row>
    <row r="55" spans="1:12" s="63" customFormat="1" ht="15" x14ac:dyDescent="0.25">
      <c r="A55" s="54" t="s">
        <v>671</v>
      </c>
      <c r="C55" s="62"/>
      <c r="D55" s="62"/>
      <c r="E55" s="62"/>
      <c r="F55" s="53"/>
      <c r="G55" s="53"/>
      <c r="H55" s="53"/>
      <c r="I55" s="58"/>
      <c r="J55" s="59"/>
      <c r="K55" s="60"/>
      <c r="L55" s="61"/>
    </row>
    <row r="56" spans="1:12" s="63" customFormat="1" ht="15" x14ac:dyDescent="0.25">
      <c r="A56" s="54" t="s">
        <v>648</v>
      </c>
      <c r="B56" s="1" t="s">
        <v>215</v>
      </c>
      <c r="C56" s="62">
        <f>VLOOKUP($B56,'Census shares'!$A$5:$G$669,3, FALSE)</f>
        <v>1.8849000000000001E-2</v>
      </c>
      <c r="D56" s="62">
        <f>VLOOKUP($B56,'Census shares'!$A$5:$G$669,5, FALSE)</f>
        <v>4.7703000000000002E-2</v>
      </c>
      <c r="E56" s="62">
        <f>VLOOKUP($B56,'Census shares'!$A$5:$G$669,7, FALSE)</f>
        <v>2.5173999999999998E-2</v>
      </c>
      <c r="F56" s="53">
        <f t="shared" si="3"/>
        <v>51840</v>
      </c>
      <c r="G56" s="53">
        <f t="shared" si="4"/>
        <v>11859</v>
      </c>
      <c r="H56" s="53">
        <f t="shared" si="5"/>
        <v>63699</v>
      </c>
      <c r="I56" s="66">
        <f t="shared" si="1"/>
        <v>977.13216000000011</v>
      </c>
      <c r="J56" s="67">
        <f t="shared" si="1"/>
        <v>565.70987700000001</v>
      </c>
      <c r="K56" s="68">
        <f t="shared" si="2"/>
        <v>1542.8420370000001</v>
      </c>
      <c r="L56" s="61">
        <f t="shared" si="6"/>
        <v>0.36666739914606045</v>
      </c>
    </row>
    <row r="57" spans="1:12" s="63" customFormat="1" ht="15" x14ac:dyDescent="0.25">
      <c r="A57" s="54" t="s">
        <v>671</v>
      </c>
      <c r="C57" s="62"/>
      <c r="D57" s="62"/>
      <c r="E57" s="62"/>
      <c r="F57" s="53"/>
      <c r="G57" s="53"/>
      <c r="H57" s="53"/>
      <c r="I57" s="58"/>
      <c r="J57" s="59"/>
      <c r="K57" s="60"/>
      <c r="L57" s="61"/>
    </row>
    <row r="58" spans="1:12" s="63" customFormat="1" ht="15" x14ac:dyDescent="0.25">
      <c r="A58" s="54" t="s">
        <v>649</v>
      </c>
      <c r="B58" s="1" t="s">
        <v>217</v>
      </c>
      <c r="C58" s="62">
        <f>VLOOKUP($B58,'Census shares'!$A$5:$G$669,3, FALSE)</f>
        <v>2.6113999999999998E-2</v>
      </c>
      <c r="D58" s="62">
        <f>VLOOKUP($B58,'Census shares'!$A$5:$G$669,5, FALSE)</f>
        <v>5.3107000000000001E-2</v>
      </c>
      <c r="E58" s="62">
        <f>VLOOKUP($B58,'Census shares'!$A$5:$G$669,7, FALSE)</f>
        <v>3.3195000000000002E-2</v>
      </c>
      <c r="F58" s="53">
        <f t="shared" si="3"/>
        <v>61530</v>
      </c>
      <c r="G58" s="53">
        <f t="shared" si="4"/>
        <v>12124</v>
      </c>
      <c r="H58" s="53">
        <f t="shared" si="5"/>
        <v>73654</v>
      </c>
      <c r="I58" s="66">
        <f t="shared" si="1"/>
        <v>1606.7944199999999</v>
      </c>
      <c r="J58" s="67">
        <f t="shared" si="1"/>
        <v>643.86926800000003</v>
      </c>
      <c r="K58" s="68">
        <f t="shared" si="2"/>
        <v>2250.6636880000001</v>
      </c>
      <c r="L58" s="61">
        <f t="shared" si="6"/>
        <v>0.28607973347282262</v>
      </c>
    </row>
    <row r="59" spans="1:12" s="63" customFormat="1" ht="15" x14ac:dyDescent="0.25">
      <c r="A59" s="54" t="s">
        <v>671</v>
      </c>
      <c r="C59" s="62"/>
      <c r="D59" s="62"/>
      <c r="E59" s="62"/>
      <c r="F59" s="53"/>
      <c r="G59" s="53"/>
      <c r="H59" s="53"/>
      <c r="I59" s="58"/>
      <c r="J59" s="59"/>
      <c r="K59" s="60"/>
      <c r="L59" s="61"/>
    </row>
    <row r="60" spans="1:12" s="63" customFormat="1" ht="15" x14ac:dyDescent="0.25">
      <c r="A60" s="54" t="s">
        <v>650</v>
      </c>
      <c r="B60" s="1" t="s">
        <v>219</v>
      </c>
      <c r="C60" s="62">
        <f>VLOOKUP($B60,'Census shares'!$A$5:$G$669,3, FALSE)</f>
        <v>1.9934E-2</v>
      </c>
      <c r="D60" s="62">
        <f>VLOOKUP($B60,'Census shares'!$A$5:$G$669,5, FALSE)</f>
        <v>2.9576999999999999E-2</v>
      </c>
      <c r="E60" s="62">
        <f>VLOOKUP($B60,'Census shares'!$A$5:$G$669,7, FALSE)</f>
        <v>2.1089E-2</v>
      </c>
      <c r="F60" s="53">
        <f t="shared" si="3"/>
        <v>95668</v>
      </c>
      <c r="G60" s="53">
        <f t="shared" si="4"/>
        <v>6378</v>
      </c>
      <c r="H60" s="53">
        <f t="shared" si="5"/>
        <v>102046</v>
      </c>
      <c r="I60" s="66">
        <f t="shared" si="1"/>
        <v>1907.045912</v>
      </c>
      <c r="J60" s="67">
        <f t="shared" si="1"/>
        <v>188.64210599999998</v>
      </c>
      <c r="K60" s="68">
        <f t="shared" si="2"/>
        <v>2095.6880179999998</v>
      </c>
      <c r="L60" s="61">
        <f t="shared" si="6"/>
        <v>9.0014403088503989E-2</v>
      </c>
    </row>
    <row r="61" spans="1:12" s="63" customFormat="1" ht="15" x14ac:dyDescent="0.25">
      <c r="A61" s="54" t="s">
        <v>671</v>
      </c>
      <c r="C61" s="62"/>
      <c r="D61" s="62"/>
      <c r="E61" s="62"/>
      <c r="F61" s="53"/>
      <c r="G61" s="53"/>
      <c r="H61" s="53"/>
      <c r="I61" s="58"/>
      <c r="J61" s="59"/>
      <c r="K61" s="60"/>
      <c r="L61" s="61"/>
    </row>
    <row r="62" spans="1:12" s="63" customFormat="1" ht="15" x14ac:dyDescent="0.25">
      <c r="A62" s="54" t="s">
        <v>651</v>
      </c>
      <c r="B62" s="1" t="s">
        <v>221</v>
      </c>
      <c r="C62" s="62">
        <f>VLOOKUP($B62,'Census shares'!$A$5:$G$669,3, FALSE)</f>
        <v>1.7715999999999999E-2</v>
      </c>
      <c r="D62" s="62">
        <f>VLOOKUP($B62,'Census shares'!$A$5:$G$669,5, FALSE)</f>
        <v>1.7654E-2</v>
      </c>
      <c r="E62" s="62">
        <f>VLOOKUP($B62,'Census shares'!$A$5:$G$669,7, FALSE)</f>
        <v>1.7698999999999999E-2</v>
      </c>
      <c r="F62" s="53">
        <f t="shared" si="3"/>
        <v>51472</v>
      </c>
      <c r="G62" s="53">
        <f t="shared" si="4"/>
        <v>16071</v>
      </c>
      <c r="H62" s="53">
        <f t="shared" si="5"/>
        <v>67543</v>
      </c>
      <c r="I62" s="66">
        <f t="shared" si="1"/>
        <v>911.87795199999994</v>
      </c>
      <c r="J62" s="67">
        <f t="shared" si="1"/>
        <v>283.71743399999997</v>
      </c>
      <c r="K62" s="68">
        <f t="shared" si="2"/>
        <v>1195.595386</v>
      </c>
      <c r="L62" s="61">
        <f t="shared" si="6"/>
        <v>0.23730221555070469</v>
      </c>
    </row>
    <row r="63" spans="1:12" s="63" customFormat="1" ht="15" x14ac:dyDescent="0.25">
      <c r="A63" s="54" t="s">
        <v>671</v>
      </c>
      <c r="C63" s="62"/>
      <c r="D63" s="62"/>
      <c r="E63" s="62"/>
      <c r="F63" s="53"/>
      <c r="G63" s="53"/>
      <c r="H63" s="53"/>
      <c r="I63" s="58"/>
      <c r="J63" s="59"/>
      <c r="K63" s="60"/>
      <c r="L63" s="61"/>
    </row>
    <row r="64" spans="1:12" s="63" customFormat="1" ht="15" x14ac:dyDescent="0.25">
      <c r="A64" s="54" t="s">
        <v>652</v>
      </c>
      <c r="B64" s="1" t="s">
        <v>223</v>
      </c>
      <c r="C64" s="62">
        <f>VLOOKUP($B64,'Census shares'!$A$5:$G$669,3, FALSE)</f>
        <v>0.20726900000000001</v>
      </c>
      <c r="D64" s="62">
        <f>VLOOKUP($B64,'Census shares'!$A$5:$G$669,5, FALSE)</f>
        <v>0.29696899999999998</v>
      </c>
      <c r="E64" s="62">
        <f>VLOOKUP($B64,'Census shares'!$A$5:$G$669,7, FALSE)</f>
        <v>0.21978</v>
      </c>
      <c r="F64" s="53">
        <f t="shared" si="3"/>
        <v>23107</v>
      </c>
      <c r="G64" s="53">
        <f t="shared" si="4"/>
        <v>4147</v>
      </c>
      <c r="H64" s="53">
        <f t="shared" si="5"/>
        <v>27254</v>
      </c>
      <c r="I64" s="66">
        <f t="shared" si="1"/>
        <v>4789.364783</v>
      </c>
      <c r="J64" s="67">
        <f t="shared" si="1"/>
        <v>1231.5304429999999</v>
      </c>
      <c r="K64" s="68">
        <f t="shared" si="2"/>
        <v>6020.8952259999996</v>
      </c>
      <c r="L64" s="61">
        <f t="shared" si="6"/>
        <v>0.20454274601588956</v>
      </c>
    </row>
    <row r="65" spans="1:12" s="63" customFormat="1" ht="15" x14ac:dyDescent="0.25">
      <c r="A65" s="54" t="s">
        <v>671</v>
      </c>
      <c r="C65" s="62"/>
      <c r="D65" s="62"/>
      <c r="E65" s="62"/>
      <c r="F65" s="53"/>
      <c r="G65" s="53"/>
      <c r="H65" s="53"/>
      <c r="I65" s="58"/>
      <c r="J65" s="59"/>
      <c r="K65" s="60"/>
      <c r="L65" s="61"/>
    </row>
    <row r="66" spans="1:12" s="63" customFormat="1" ht="15" x14ac:dyDescent="0.25">
      <c r="A66" s="54" t="s">
        <v>653</v>
      </c>
      <c r="B66" s="1" t="s">
        <v>225</v>
      </c>
      <c r="C66" s="62">
        <f>VLOOKUP($B66,'Census shares'!$A$5:$G$669,3, FALSE)</f>
        <v>3.4881000000000002E-2</v>
      </c>
      <c r="D66" s="62">
        <f>VLOOKUP($B66,'Census shares'!$A$5:$G$669,5, FALSE)</f>
        <v>2.1690999999999998E-2</v>
      </c>
      <c r="E66" s="62">
        <f>VLOOKUP($B66,'Census shares'!$A$5:$G$669,7, FALSE)</f>
        <v>3.2426999999999997E-2</v>
      </c>
      <c r="F66" s="53">
        <f t="shared" si="3"/>
        <v>147910</v>
      </c>
      <c r="G66" s="53">
        <f t="shared" si="4"/>
        <v>28217</v>
      </c>
      <c r="H66" s="53">
        <f t="shared" si="5"/>
        <v>176127</v>
      </c>
      <c r="I66" s="66">
        <f t="shared" si="1"/>
        <v>5159.2487100000008</v>
      </c>
      <c r="J66" s="67">
        <f t="shared" si="1"/>
        <v>612.05494699999997</v>
      </c>
      <c r="K66" s="68">
        <f t="shared" si="2"/>
        <v>5771.3036570000004</v>
      </c>
      <c r="L66" s="61">
        <f t="shared" si="6"/>
        <v>0.10605141981355287</v>
      </c>
    </row>
    <row r="67" spans="1:12" s="63" customFormat="1" ht="15" x14ac:dyDescent="0.25">
      <c r="A67" s="54" t="s">
        <v>671</v>
      </c>
      <c r="C67" s="62"/>
      <c r="D67" s="62"/>
      <c r="E67" s="62"/>
      <c r="F67" s="53"/>
      <c r="G67" s="53"/>
      <c r="H67" s="53"/>
      <c r="I67" s="58"/>
      <c r="J67" s="59"/>
      <c r="K67" s="60"/>
      <c r="L67" s="61"/>
    </row>
    <row r="68" spans="1:12" s="63" customFormat="1" ht="15" x14ac:dyDescent="0.25">
      <c r="A68" s="54" t="s">
        <v>654</v>
      </c>
      <c r="B68" s="1" t="s">
        <v>227</v>
      </c>
      <c r="C68" s="62">
        <f>VLOOKUP($B68,'Census shares'!$A$5:$G$669,3, FALSE)</f>
        <v>1.7361000000000001E-2</v>
      </c>
      <c r="D68" s="62">
        <f>VLOOKUP($B68,'Census shares'!$A$5:$G$669,5, FALSE)</f>
        <v>8.8330000000000006E-3</v>
      </c>
      <c r="E68" s="62">
        <f>VLOOKUP($B68,'Census shares'!$A$5:$G$669,7, FALSE)</f>
        <v>1.5491E-2</v>
      </c>
      <c r="F68" s="53">
        <f t="shared" si="3"/>
        <v>51840</v>
      </c>
      <c r="G68" s="53">
        <f t="shared" si="4"/>
        <v>11859</v>
      </c>
      <c r="H68" s="53">
        <f t="shared" si="5"/>
        <v>63699</v>
      </c>
      <c r="I68" s="66">
        <f t="shared" si="1"/>
        <v>899.9942400000001</v>
      </c>
      <c r="J68" s="67">
        <f t="shared" si="1"/>
        <v>104.75054700000001</v>
      </c>
      <c r="K68" s="68">
        <f t="shared" si="2"/>
        <v>1004.7447870000001</v>
      </c>
      <c r="L68" s="61">
        <f t="shared" si="6"/>
        <v>0.10425587507925035</v>
      </c>
    </row>
    <row r="69" spans="1:12" s="63" customFormat="1" ht="15" x14ac:dyDescent="0.25">
      <c r="A69" s="54" t="s">
        <v>671</v>
      </c>
      <c r="C69" s="62"/>
      <c r="D69" s="62"/>
      <c r="E69" s="62"/>
      <c r="F69" s="53"/>
      <c r="G69" s="53"/>
      <c r="H69" s="53"/>
      <c r="I69" s="58"/>
      <c r="J69" s="59"/>
      <c r="K69" s="60"/>
      <c r="L69" s="61"/>
    </row>
    <row r="70" spans="1:12" s="63" customFormat="1" ht="15" x14ac:dyDescent="0.25">
      <c r="A70" s="54" t="s">
        <v>655</v>
      </c>
      <c r="B70" s="1" t="s">
        <v>229</v>
      </c>
      <c r="C70" s="62">
        <f>VLOOKUP($B70,'Census shares'!$A$5:$G$669,3, FALSE)</f>
        <v>1.7361000000000001E-2</v>
      </c>
      <c r="D70" s="62">
        <f>VLOOKUP($B70,'Census shares'!$A$5:$G$669,5, FALSE)</f>
        <v>2.8268000000000001E-2</v>
      </c>
      <c r="E70" s="62">
        <f>VLOOKUP($B70,'Census shares'!$A$5:$G$669,7, FALSE)</f>
        <v>1.9751999999999999E-2</v>
      </c>
      <c r="F70" s="53">
        <f t="shared" si="3"/>
        <v>51840</v>
      </c>
      <c r="G70" s="53">
        <f t="shared" si="4"/>
        <v>11859</v>
      </c>
      <c r="H70" s="53">
        <f t="shared" si="5"/>
        <v>63699</v>
      </c>
      <c r="I70" s="66">
        <f t="shared" ref="I70:J148" si="7">C70*F70</f>
        <v>899.9942400000001</v>
      </c>
      <c r="J70" s="67">
        <f t="shared" si="7"/>
        <v>335.23021199999999</v>
      </c>
      <c r="K70" s="68">
        <f t="shared" si="2"/>
        <v>1235.2244520000002</v>
      </c>
      <c r="L70" s="61">
        <f t="shared" si="6"/>
        <v>0.27139214371705134</v>
      </c>
    </row>
    <row r="71" spans="1:12" s="63" customFormat="1" ht="15" x14ac:dyDescent="0.25">
      <c r="A71" s="54" t="s">
        <v>671</v>
      </c>
      <c r="C71" s="62"/>
      <c r="D71" s="62"/>
      <c r="E71" s="62"/>
      <c r="F71" s="53"/>
      <c r="G71" s="53"/>
      <c r="H71" s="53"/>
      <c r="I71" s="58"/>
      <c r="J71" s="59"/>
      <c r="K71" s="60"/>
      <c r="L71" s="61"/>
    </row>
    <row r="72" spans="1:12" s="63" customFormat="1" ht="15" x14ac:dyDescent="0.25">
      <c r="A72" s="54" t="s">
        <v>656</v>
      </c>
      <c r="B72" s="1" t="s">
        <v>233</v>
      </c>
      <c r="C72" s="62">
        <f>VLOOKUP($B72,'Census shares'!$A$5:$G$669,3, FALSE)</f>
        <v>1.4050999999999999E-2</v>
      </c>
      <c r="D72" s="62">
        <f>VLOOKUP($B72,'Census shares'!$A$5:$G$669,5, FALSE)</f>
        <v>1.8799E-2</v>
      </c>
      <c r="E72" s="62">
        <f>VLOOKUP($B72,'Census shares'!$A$5:$G$669,7, FALSE)</f>
        <v>1.4935E-2</v>
      </c>
      <c r="F72" s="53">
        <f t="shared" si="3"/>
        <v>147910</v>
      </c>
      <c r="G72" s="53">
        <f t="shared" si="4"/>
        <v>28217</v>
      </c>
      <c r="H72" s="53">
        <f t="shared" si="5"/>
        <v>176127</v>
      </c>
      <c r="I72" s="66">
        <f t="shared" si="7"/>
        <v>2078.28341</v>
      </c>
      <c r="J72" s="67">
        <f t="shared" si="7"/>
        <v>530.45138299999996</v>
      </c>
      <c r="K72" s="68">
        <f t="shared" si="2"/>
        <v>2608.7347930000001</v>
      </c>
      <c r="L72" s="61">
        <f t="shared" si="6"/>
        <v>0.20333664595701964</v>
      </c>
    </row>
    <row r="73" spans="1:12" s="63" customFormat="1" ht="15" x14ac:dyDescent="0.25">
      <c r="A73" s="54" t="s">
        <v>671</v>
      </c>
      <c r="C73" s="62"/>
      <c r="D73" s="62"/>
      <c r="E73" s="62"/>
      <c r="F73" s="53"/>
      <c r="G73" s="53"/>
      <c r="H73" s="53"/>
      <c r="I73" s="58"/>
      <c r="J73" s="59"/>
      <c r="K73" s="60"/>
      <c r="L73" s="61"/>
    </row>
    <row r="74" spans="1:12" s="63" customFormat="1" ht="15" x14ac:dyDescent="0.25">
      <c r="A74" s="54" t="s">
        <v>657</v>
      </c>
      <c r="B74" s="1" t="s">
        <v>237</v>
      </c>
      <c r="C74" s="62">
        <f>VLOOKUP($B74,'Census shares'!$A$5:$G$669,3, FALSE)</f>
        <v>0.369944</v>
      </c>
      <c r="D74" s="62">
        <f>VLOOKUP($B74,'Census shares'!$A$5:$G$669,5, FALSE)</f>
        <v>0.57323900000000005</v>
      </c>
      <c r="E74" s="62">
        <f>VLOOKUP($B74,'Census shares'!$A$5:$G$669,7, FALSE)</f>
        <v>0.39429700000000001</v>
      </c>
      <c r="F74" s="53">
        <f t="shared" si="3"/>
        <v>95668</v>
      </c>
      <c r="G74" s="53">
        <f t="shared" si="4"/>
        <v>6378</v>
      </c>
      <c r="H74" s="53">
        <f t="shared" si="5"/>
        <v>102046</v>
      </c>
      <c r="I74" s="66">
        <f t="shared" si="7"/>
        <v>35391.802592</v>
      </c>
      <c r="J74" s="67">
        <f t="shared" si="7"/>
        <v>3656.1183420000002</v>
      </c>
      <c r="K74" s="68">
        <f t="shared" si="2"/>
        <v>39047.920934000002</v>
      </c>
      <c r="L74" s="61">
        <f t="shared" si="6"/>
        <v>9.3631575114579951E-2</v>
      </c>
    </row>
    <row r="75" spans="1:12" s="63" customFormat="1" ht="15" x14ac:dyDescent="0.25">
      <c r="A75" s="54" t="s">
        <v>671</v>
      </c>
      <c r="C75" s="62"/>
      <c r="D75" s="62"/>
      <c r="E75" s="62"/>
      <c r="F75" s="53"/>
      <c r="G75" s="53"/>
      <c r="H75" s="53"/>
      <c r="I75" s="58"/>
      <c r="J75" s="59"/>
      <c r="K75" s="60"/>
      <c r="L75" s="61"/>
    </row>
    <row r="76" spans="1:12" s="63" customFormat="1" ht="15" x14ac:dyDescent="0.25">
      <c r="A76" s="54" t="s">
        <v>658</v>
      </c>
      <c r="B76" s="1" t="s">
        <v>239</v>
      </c>
      <c r="C76" s="62">
        <f>VLOOKUP($B76,'Census shares'!$A$5:$G$669,3, FALSE)</f>
        <v>2.2321000000000001E-2</v>
      </c>
      <c r="D76" s="62">
        <f>VLOOKUP($B76,'Census shares'!$A$5:$G$669,5, FALSE)</f>
        <v>2.8268000000000001E-2</v>
      </c>
      <c r="E76" s="62">
        <f>VLOOKUP($B76,'Census shares'!$A$5:$G$669,7, FALSE)</f>
        <v>2.3625E-2</v>
      </c>
      <c r="F76" s="53">
        <f t="shared" si="3"/>
        <v>51840</v>
      </c>
      <c r="G76" s="53">
        <f t="shared" si="4"/>
        <v>11859</v>
      </c>
      <c r="H76" s="53">
        <f t="shared" si="5"/>
        <v>63699</v>
      </c>
      <c r="I76" s="66">
        <f t="shared" si="7"/>
        <v>1157.1206400000001</v>
      </c>
      <c r="J76" s="67">
        <f t="shared" si="7"/>
        <v>335.23021199999999</v>
      </c>
      <c r="K76" s="68">
        <f t="shared" si="2"/>
        <v>1492.350852</v>
      </c>
      <c r="L76" s="61">
        <f t="shared" si="6"/>
        <v>0.22463230516519314</v>
      </c>
    </row>
    <row r="77" spans="1:12" s="63" customFormat="1" ht="15" x14ac:dyDescent="0.25">
      <c r="A77" s="54" t="s">
        <v>671</v>
      </c>
      <c r="C77" s="62"/>
      <c r="D77" s="62"/>
      <c r="E77" s="62"/>
      <c r="F77" s="53"/>
      <c r="G77" s="53"/>
      <c r="H77" s="53"/>
      <c r="I77" s="58"/>
      <c r="J77" s="59"/>
      <c r="K77" s="60"/>
      <c r="L77" s="61"/>
    </row>
    <row r="78" spans="1:12" s="63" customFormat="1" ht="15" x14ac:dyDescent="0.25">
      <c r="A78" s="54" t="s">
        <v>659</v>
      </c>
      <c r="B78" s="1" t="s">
        <v>243</v>
      </c>
      <c r="C78" s="62">
        <f>VLOOKUP($B78,'Census shares'!$A$5:$G$669,3, FALSE)</f>
        <v>0.48669200000000001</v>
      </c>
      <c r="D78" s="62">
        <f>VLOOKUP($B78,'Census shares'!$A$5:$G$669,5, FALSE)</f>
        <v>0.243673</v>
      </c>
      <c r="E78" s="62">
        <f>VLOOKUP($B78,'Census shares'!$A$5:$G$669,7, FALSE)</f>
        <v>0.441469</v>
      </c>
      <c r="F78" s="53">
        <f t="shared" si="3"/>
        <v>147910</v>
      </c>
      <c r="G78" s="53">
        <f t="shared" si="4"/>
        <v>28217</v>
      </c>
      <c r="H78" s="53">
        <f t="shared" si="5"/>
        <v>176127</v>
      </c>
      <c r="I78" s="66">
        <f t="shared" si="7"/>
        <v>71986.613720000008</v>
      </c>
      <c r="J78" s="67">
        <f t="shared" si="7"/>
        <v>6875.7210409999998</v>
      </c>
      <c r="K78" s="68">
        <f t="shared" si="2"/>
        <v>78862.334761000006</v>
      </c>
      <c r="L78" s="61">
        <f t="shared" si="6"/>
        <v>8.7186374355229815E-2</v>
      </c>
    </row>
    <row r="79" spans="1:12" s="63" customFormat="1" ht="15" x14ac:dyDescent="0.25">
      <c r="A79" s="54" t="s">
        <v>671</v>
      </c>
      <c r="C79" s="62"/>
      <c r="D79" s="62"/>
      <c r="E79" s="62"/>
      <c r="F79" s="53"/>
      <c r="G79" s="53"/>
      <c r="H79" s="53"/>
      <c r="I79" s="58"/>
      <c r="J79" s="59"/>
      <c r="K79" s="60"/>
      <c r="L79" s="61"/>
    </row>
    <row r="80" spans="1:12" s="63" customFormat="1" ht="15" x14ac:dyDescent="0.25">
      <c r="A80" s="54" t="s">
        <v>660</v>
      </c>
      <c r="B80" s="1" t="s">
        <v>247</v>
      </c>
      <c r="C80" s="62">
        <f>VLOOKUP($B80,'Census shares'!$A$5:$G$669,3, FALSE)</f>
        <v>0</v>
      </c>
      <c r="D80" s="62">
        <f>VLOOKUP($B80,'Census shares'!$A$5:$G$669,5, FALSE)</f>
        <v>5.3E-3</v>
      </c>
      <c r="E80" s="62">
        <f>VLOOKUP($B80,'Census shares'!$A$5:$G$669,7, FALSE)</f>
        <v>1.1609999999999999E-3</v>
      </c>
      <c r="F80" s="53">
        <f t="shared" si="3"/>
        <v>51840</v>
      </c>
      <c r="G80" s="53">
        <f t="shared" si="4"/>
        <v>11859</v>
      </c>
      <c r="H80" s="53">
        <f t="shared" si="5"/>
        <v>63699</v>
      </c>
      <c r="I80" s="66">
        <f t="shared" si="7"/>
        <v>0</v>
      </c>
      <c r="J80" s="67">
        <f t="shared" si="7"/>
        <v>62.852699999999999</v>
      </c>
      <c r="K80" s="68">
        <f t="shared" si="2"/>
        <v>62.852699999999999</v>
      </c>
      <c r="L80" s="61">
        <f t="shared" si="6"/>
        <v>1</v>
      </c>
    </row>
    <row r="81" spans="1:12" s="63" customFormat="1" ht="15" x14ac:dyDescent="0.25">
      <c r="A81" s="54" t="s">
        <v>671</v>
      </c>
      <c r="C81" s="62"/>
      <c r="D81" s="62"/>
      <c r="E81" s="62"/>
      <c r="F81" s="53"/>
      <c r="G81" s="53"/>
      <c r="H81" s="53"/>
      <c r="I81" s="58"/>
      <c r="J81" s="59"/>
      <c r="K81" s="60"/>
      <c r="L81" s="61"/>
    </row>
    <row r="82" spans="1:12" s="63" customFormat="1" ht="15" x14ac:dyDescent="0.25">
      <c r="A82" s="54" t="s">
        <v>661</v>
      </c>
      <c r="B82" s="1" t="s">
        <v>249</v>
      </c>
      <c r="C82" s="62">
        <f>VLOOKUP($B82,'Census shares'!$A$5:$G$669,3, FALSE)</f>
        <v>3.0446000000000001E-2</v>
      </c>
      <c r="D82" s="62">
        <f>VLOOKUP($B82,'Census shares'!$A$5:$G$669,5, FALSE)</f>
        <v>8.9513999999999996E-2</v>
      </c>
      <c r="E82" s="62">
        <f>VLOOKUP($B82,'Census shares'!$A$5:$G$669,7, FALSE)</f>
        <v>4.1036000000000003E-2</v>
      </c>
      <c r="F82" s="53">
        <f t="shared" si="3"/>
        <v>88056</v>
      </c>
      <c r="G82" s="53">
        <f t="shared" si="4"/>
        <v>12225</v>
      </c>
      <c r="H82" s="53">
        <f t="shared" si="5"/>
        <v>100281</v>
      </c>
      <c r="I82" s="66">
        <f t="shared" si="7"/>
        <v>2680.952976</v>
      </c>
      <c r="J82" s="67">
        <f t="shared" si="7"/>
        <v>1094.3086499999999</v>
      </c>
      <c r="K82" s="68">
        <f t="shared" si="2"/>
        <v>3775.261626</v>
      </c>
      <c r="L82" s="61">
        <f t="shared" si="6"/>
        <v>0.28986299716649094</v>
      </c>
    </row>
    <row r="83" spans="1:12" s="63" customFormat="1" ht="15" x14ac:dyDescent="0.25">
      <c r="A83" s="54" t="s">
        <v>671</v>
      </c>
      <c r="C83" s="62"/>
      <c r="D83" s="62"/>
      <c r="E83" s="62"/>
      <c r="F83" s="53"/>
      <c r="G83" s="53"/>
      <c r="H83" s="53"/>
      <c r="I83" s="58"/>
      <c r="J83" s="59"/>
      <c r="K83" s="60"/>
      <c r="L83" s="61"/>
    </row>
    <row r="84" spans="1:12" s="63" customFormat="1" ht="15" x14ac:dyDescent="0.25">
      <c r="A84" s="54" t="s">
        <v>662</v>
      </c>
      <c r="B84" s="1" t="s">
        <v>251</v>
      </c>
      <c r="C84" s="62">
        <f>VLOOKUP($B84,'Census shares'!$A$5:$G$669,3, FALSE)</f>
        <v>5.1024E-2</v>
      </c>
      <c r="D84" s="62">
        <f>VLOOKUP($B84,'Census shares'!$A$5:$G$669,5, FALSE)</f>
        <v>7.6836000000000002E-2</v>
      </c>
      <c r="E84" s="62">
        <f>VLOOKUP($B84,'Census shares'!$A$5:$G$669,7, FALSE)</f>
        <v>5.7793999999999998E-2</v>
      </c>
      <c r="F84" s="53">
        <f t="shared" si="3"/>
        <v>61530</v>
      </c>
      <c r="G84" s="53">
        <f t="shared" si="4"/>
        <v>12124</v>
      </c>
      <c r="H84" s="53">
        <f t="shared" si="5"/>
        <v>73654</v>
      </c>
      <c r="I84" s="66">
        <f t="shared" si="7"/>
        <v>3139.5067199999999</v>
      </c>
      <c r="J84" s="67">
        <f t="shared" si="7"/>
        <v>931.559664</v>
      </c>
      <c r="K84" s="68">
        <f t="shared" si="2"/>
        <v>4071.0663839999997</v>
      </c>
      <c r="L84" s="61">
        <f t="shared" si="6"/>
        <v>0.22882448384069387</v>
      </c>
    </row>
    <row r="85" spans="1:12" s="63" customFormat="1" ht="15" x14ac:dyDescent="0.25">
      <c r="A85" s="54" t="s">
        <v>671</v>
      </c>
      <c r="C85" s="62"/>
      <c r="D85" s="62"/>
      <c r="E85" s="62"/>
      <c r="F85" s="53"/>
      <c r="G85" s="53"/>
      <c r="H85" s="53"/>
      <c r="I85" s="58"/>
      <c r="J85" s="59"/>
      <c r="K85" s="60"/>
      <c r="L85" s="61"/>
    </row>
    <row r="86" spans="1:12" s="63" customFormat="1" ht="15" x14ac:dyDescent="0.25">
      <c r="A86" s="54" t="s">
        <v>663</v>
      </c>
      <c r="B86" s="1" t="s">
        <v>253</v>
      </c>
      <c r="C86" s="62">
        <f>VLOOKUP($B86,'Census shares'!$A$5:$G$669,3, FALSE)</f>
        <v>7.2361999999999996E-2</v>
      </c>
      <c r="D86" s="62">
        <f>VLOOKUP($B86,'Census shares'!$A$5:$G$669,5, FALSE)</f>
        <v>0.296296</v>
      </c>
      <c r="E86" s="62">
        <f>VLOOKUP($B86,'Census shares'!$A$5:$G$669,7, FALSE)</f>
        <v>7.7511999999999998E-2</v>
      </c>
      <c r="F86" s="53">
        <f t="shared" si="3"/>
        <v>22939</v>
      </c>
      <c r="G86" s="53">
        <f t="shared" si="4"/>
        <v>2711</v>
      </c>
      <c r="H86" s="53">
        <f t="shared" si="5"/>
        <v>25650</v>
      </c>
      <c r="I86" s="66">
        <f t="shared" si="7"/>
        <v>1659.911918</v>
      </c>
      <c r="J86" s="67">
        <f t="shared" si="7"/>
        <v>803.25845600000002</v>
      </c>
      <c r="K86" s="68">
        <f t="shared" si="2"/>
        <v>2463.1703740000003</v>
      </c>
      <c r="L86" s="61">
        <f t="shared" si="6"/>
        <v>0.3261075500415222</v>
      </c>
    </row>
    <row r="87" spans="1:12" s="63" customFormat="1" ht="15" x14ac:dyDescent="0.25">
      <c r="A87" s="54" t="s">
        <v>671</v>
      </c>
      <c r="C87" s="62"/>
      <c r="D87" s="62"/>
      <c r="E87" s="62"/>
      <c r="F87" s="53"/>
      <c r="G87" s="53"/>
      <c r="H87" s="53"/>
      <c r="I87" s="58"/>
      <c r="J87" s="59"/>
      <c r="K87" s="60"/>
      <c r="L87" s="61"/>
    </row>
    <row r="88" spans="1:12" s="63" customFormat="1" ht="15" x14ac:dyDescent="0.25">
      <c r="A88" s="54" t="s">
        <v>664</v>
      </c>
      <c r="B88" s="1" t="s">
        <v>257</v>
      </c>
      <c r="C88" s="62">
        <f>VLOOKUP($B88,'Census shares'!$A$5:$G$669,3, FALSE)</f>
        <v>8.4320000000000003E-3</v>
      </c>
      <c r="D88" s="62">
        <f>VLOOKUP($B88,'Census shares'!$A$5:$G$669,5, FALSE)</f>
        <v>7.0670000000000004E-3</v>
      </c>
      <c r="E88" s="62">
        <f>VLOOKUP($B88,'Census shares'!$A$5:$G$669,7, FALSE)</f>
        <v>8.1329999999999996E-3</v>
      </c>
      <c r="F88" s="53">
        <f t="shared" si="3"/>
        <v>51840</v>
      </c>
      <c r="G88" s="53">
        <f t="shared" si="4"/>
        <v>11859</v>
      </c>
      <c r="H88" s="53">
        <f t="shared" si="5"/>
        <v>63699</v>
      </c>
      <c r="I88" s="66">
        <f t="shared" si="7"/>
        <v>437.11488000000003</v>
      </c>
      <c r="J88" s="67">
        <f t="shared" si="7"/>
        <v>83.807552999999999</v>
      </c>
      <c r="K88" s="68">
        <f t="shared" si="2"/>
        <v>520.92243300000007</v>
      </c>
      <c r="L88" s="61">
        <f t="shared" si="6"/>
        <v>0.160882979289932</v>
      </c>
    </row>
    <row r="89" spans="1:12" s="63" customFormat="1" ht="15" x14ac:dyDescent="0.25">
      <c r="A89" s="54" t="s">
        <v>671</v>
      </c>
      <c r="C89" s="62"/>
      <c r="D89" s="62"/>
      <c r="E89" s="62"/>
      <c r="F89" s="53"/>
      <c r="G89" s="53"/>
      <c r="H89" s="53"/>
      <c r="I89" s="58"/>
      <c r="J89" s="59"/>
      <c r="K89" s="60"/>
      <c r="L89" s="61"/>
    </row>
    <row r="90" spans="1:12" s="63" customFormat="1" ht="15" x14ac:dyDescent="0.25">
      <c r="A90" s="54" t="s">
        <v>665</v>
      </c>
      <c r="B90" s="1" t="s">
        <v>259</v>
      </c>
      <c r="C90" s="62">
        <f>VLOOKUP($B90,'Census shares'!$A$5:$G$669,3, FALSE)</f>
        <v>2.3309E-2</v>
      </c>
      <c r="D90" s="62">
        <f>VLOOKUP($B90,'Census shares'!$A$5:$G$669,5, FALSE)</f>
        <v>3.7599E-2</v>
      </c>
      <c r="E90" s="62">
        <f>VLOOKUP($B90,'Census shares'!$A$5:$G$669,7, FALSE)</f>
        <v>2.5968000000000001E-2</v>
      </c>
      <c r="F90" s="53">
        <f t="shared" si="3"/>
        <v>147910</v>
      </c>
      <c r="G90" s="53">
        <f t="shared" si="4"/>
        <v>28217</v>
      </c>
      <c r="H90" s="53">
        <f t="shared" si="5"/>
        <v>176127</v>
      </c>
      <c r="I90" s="66">
        <f t="shared" si="7"/>
        <v>3447.6341899999998</v>
      </c>
      <c r="J90" s="67">
        <f t="shared" si="7"/>
        <v>1060.930983</v>
      </c>
      <c r="K90" s="68">
        <f t="shared" si="2"/>
        <v>4508.565173</v>
      </c>
      <c r="L90" s="61">
        <f t="shared" si="6"/>
        <v>0.23531454959406883</v>
      </c>
    </row>
    <row r="91" spans="1:12" s="63" customFormat="1" ht="15" x14ac:dyDescent="0.25">
      <c r="A91" s="54" t="s">
        <v>671</v>
      </c>
      <c r="C91" s="62"/>
      <c r="D91" s="62"/>
      <c r="E91" s="62"/>
      <c r="F91" s="53"/>
      <c r="G91" s="53"/>
      <c r="H91" s="53"/>
      <c r="I91" s="58"/>
      <c r="J91" s="59"/>
      <c r="K91" s="60"/>
      <c r="L91" s="61"/>
    </row>
    <row r="92" spans="1:12" s="63" customFormat="1" ht="15" x14ac:dyDescent="0.25">
      <c r="A92" s="54" t="s">
        <v>666</v>
      </c>
      <c r="B92" s="1" t="s">
        <v>261</v>
      </c>
      <c r="C92" s="62">
        <f>VLOOKUP($B92,'Census shares'!$A$5:$G$669,3, FALSE)</f>
        <v>4.4650000000000002E-3</v>
      </c>
      <c r="D92" s="62">
        <f>VLOOKUP($B92,'Census shares'!$A$5:$G$669,5, FALSE)</f>
        <v>4.3795000000000001E-2</v>
      </c>
      <c r="E92" s="62">
        <f>VLOOKUP($B92,'Census shares'!$A$5:$G$669,7, FALSE)</f>
        <v>7.626E-3</v>
      </c>
      <c r="F92" s="53">
        <f t="shared" si="3"/>
        <v>106719</v>
      </c>
      <c r="G92" s="53">
        <f t="shared" si="4"/>
        <v>11406</v>
      </c>
      <c r="H92" s="53">
        <f t="shared" si="5"/>
        <v>118125</v>
      </c>
      <c r="I92" s="66">
        <f t="shared" si="7"/>
        <v>476.50033500000001</v>
      </c>
      <c r="J92" s="67">
        <f t="shared" si="7"/>
        <v>499.52577000000002</v>
      </c>
      <c r="K92" s="68">
        <f t="shared" si="2"/>
        <v>976.02610500000003</v>
      </c>
      <c r="L92" s="61">
        <f t="shared" si="6"/>
        <v>0.51179550161724419</v>
      </c>
    </row>
    <row r="93" spans="1:12" s="63" customFormat="1" ht="15" x14ac:dyDescent="0.25">
      <c r="A93" s="54" t="s">
        <v>671</v>
      </c>
      <c r="C93" s="62"/>
      <c r="D93" s="62"/>
      <c r="E93" s="62"/>
      <c r="F93" s="53"/>
      <c r="G93" s="53"/>
      <c r="H93" s="53"/>
      <c r="I93" s="58"/>
      <c r="J93" s="59"/>
      <c r="K93" s="60"/>
      <c r="L93" s="61"/>
    </row>
    <row r="94" spans="1:12" ht="15" x14ac:dyDescent="0.25">
      <c r="A94" s="54" t="s">
        <v>667</v>
      </c>
      <c r="B94" s="1" t="s">
        <v>263</v>
      </c>
      <c r="C94" s="62">
        <f>VLOOKUP($B94,'Census shares'!$A$5:$G$669,3, FALSE)</f>
        <v>0.15354300000000001</v>
      </c>
      <c r="D94" s="62">
        <f>VLOOKUP($B94,'Census shares'!$A$5:$G$669,5, FALSE)</f>
        <v>0.12862499999999999</v>
      </c>
      <c r="E94" s="62">
        <f>VLOOKUP($B94,'Census shares'!$A$5:$G$669,7, FALSE)</f>
        <v>0.14654800000000001</v>
      </c>
      <c r="F94" s="53">
        <f t="shared" si="3"/>
        <v>51472</v>
      </c>
      <c r="G94" s="53">
        <f t="shared" si="4"/>
        <v>16071</v>
      </c>
      <c r="H94" s="53">
        <f t="shared" si="5"/>
        <v>67543</v>
      </c>
      <c r="I94" s="66">
        <f t="shared" si="7"/>
        <v>7903.165296000001</v>
      </c>
      <c r="J94" s="67">
        <f t="shared" si="7"/>
        <v>2067.1323749999997</v>
      </c>
      <c r="K94" s="68">
        <f t="shared" si="2"/>
        <v>9970.2976710000003</v>
      </c>
      <c r="L94" s="61">
        <f t="shared" si="6"/>
        <v>0.20732905307456789</v>
      </c>
    </row>
    <row r="95" spans="1:12" ht="15" x14ac:dyDescent="0.25">
      <c r="A95" s="54" t="s">
        <v>671</v>
      </c>
      <c r="B95" s="63"/>
      <c r="C95" s="62"/>
      <c r="D95" s="62"/>
      <c r="E95" s="62"/>
      <c r="F95" s="53"/>
      <c r="G95" s="53"/>
      <c r="H95" s="53"/>
      <c r="I95" s="58"/>
      <c r="J95" s="59"/>
      <c r="K95" s="60"/>
      <c r="L95" s="61"/>
    </row>
    <row r="96" spans="1:12" ht="15" x14ac:dyDescent="0.25">
      <c r="A96" s="54" t="s">
        <v>668</v>
      </c>
      <c r="B96" s="1" t="s">
        <v>267</v>
      </c>
      <c r="C96" s="62">
        <f>VLOOKUP($B96,'Census shares'!$A$5:$G$669,3, FALSE)</f>
        <v>5.2380000000000003E-2</v>
      </c>
      <c r="D96" s="62">
        <f>VLOOKUP($B96,'Census shares'!$A$5:$G$669,5, FALSE)</f>
        <v>3.8961000000000003E-2</v>
      </c>
      <c r="E96" s="62">
        <f>VLOOKUP($B96,'Census shares'!$A$5:$G$669,7, FALSE)</f>
        <v>5.0918999999999999E-2</v>
      </c>
      <c r="F96" s="53">
        <f t="shared" si="3"/>
        <v>12865</v>
      </c>
      <c r="G96" s="53">
        <f t="shared" si="4"/>
        <v>2212</v>
      </c>
      <c r="H96" s="53">
        <f t="shared" si="5"/>
        <v>15077</v>
      </c>
      <c r="I96" s="66">
        <f t="shared" si="7"/>
        <v>673.86869999999999</v>
      </c>
      <c r="J96" s="67">
        <f t="shared" si="7"/>
        <v>86.181732000000011</v>
      </c>
      <c r="K96" s="68">
        <f t="shared" si="2"/>
        <v>760.050432</v>
      </c>
      <c r="L96" s="61">
        <f t="shared" si="6"/>
        <v>0.11338949150153238</v>
      </c>
    </row>
    <row r="97" spans="1:12" ht="15" x14ac:dyDescent="0.25">
      <c r="A97" s="54" t="s">
        <v>671</v>
      </c>
      <c r="B97" s="63"/>
      <c r="C97" s="62"/>
      <c r="D97" s="62"/>
      <c r="E97" s="62"/>
      <c r="F97" s="53"/>
      <c r="G97" s="53"/>
      <c r="H97" s="53"/>
      <c r="I97" s="58"/>
      <c r="J97" s="59"/>
      <c r="K97" s="60"/>
      <c r="L97" s="61"/>
    </row>
    <row r="98" spans="1:12" ht="15" x14ac:dyDescent="0.25">
      <c r="A98" s="54" t="s">
        <v>669</v>
      </c>
      <c r="B98" s="1" t="s">
        <v>271</v>
      </c>
      <c r="C98" s="62">
        <f>VLOOKUP($B98,'Census shares'!$A$5:$G$669,3, FALSE)</f>
        <v>4.6031000000000002E-2</v>
      </c>
      <c r="D98" s="62">
        <f>VLOOKUP($B98,'Census shares'!$A$5:$G$669,5, FALSE)</f>
        <v>3.8961000000000003E-2</v>
      </c>
      <c r="E98" s="62">
        <f>VLOOKUP($B98,'Census shares'!$A$5:$G$669,7, FALSE)</f>
        <v>4.5261000000000003E-2</v>
      </c>
      <c r="F98" s="53">
        <f t="shared" si="3"/>
        <v>12865</v>
      </c>
      <c r="G98" s="53">
        <f t="shared" si="4"/>
        <v>2212</v>
      </c>
      <c r="H98" s="53">
        <f t="shared" si="5"/>
        <v>15077</v>
      </c>
      <c r="I98" s="66">
        <f t="shared" si="7"/>
        <v>592.18881499999998</v>
      </c>
      <c r="J98" s="67">
        <f t="shared" si="7"/>
        <v>86.181732000000011</v>
      </c>
      <c r="K98" s="68">
        <f t="shared" si="2"/>
        <v>678.37054699999999</v>
      </c>
      <c r="L98" s="61">
        <f t="shared" si="6"/>
        <v>0.12704226676869568</v>
      </c>
    </row>
    <row r="99" spans="1:12" ht="15" x14ac:dyDescent="0.25">
      <c r="A99" s="54" t="s">
        <v>671</v>
      </c>
      <c r="B99" s="63"/>
      <c r="C99" s="62"/>
      <c r="D99" s="62"/>
      <c r="E99" s="62"/>
      <c r="F99" s="53"/>
      <c r="G99" s="53"/>
      <c r="H99" s="53"/>
      <c r="I99" s="58"/>
      <c r="J99" s="59"/>
      <c r="K99" s="60"/>
      <c r="L99" s="61"/>
    </row>
    <row r="100" spans="1:12" ht="15" x14ac:dyDescent="0.25">
      <c r="B100" s="63" t="s">
        <v>273</v>
      </c>
      <c r="C100" s="62">
        <f>VLOOKUP($B100,'Census shares'!$A$5:$G$669,3, FALSE)</f>
        <v>0</v>
      </c>
      <c r="D100" s="62">
        <f>VLOOKUP($B100,'Census shares'!$A$5:$G$669,5, FALSE)</f>
        <v>0</v>
      </c>
      <c r="E100" s="62">
        <f>VLOOKUP($B100,'Census shares'!$A$5:$G$669,7, FALSE)</f>
        <v>0</v>
      </c>
      <c r="F100" s="53">
        <f t="shared" ref="F100:F101" si="8">VLOOKUP((LEFT(B100,FIND("(",B100)-2)&amp;", AK"),$B$5:$E$33,2,FALSE)</f>
        <v>24118</v>
      </c>
      <c r="G100" s="53">
        <f t="shared" ref="G100:G101" si="9">VLOOKUP((LEFT(B100,FIND("(",B100)-2)&amp;", AK"),$B$5:$E$33,3,FALSE)</f>
        <v>2781</v>
      </c>
      <c r="H100" s="53">
        <f t="shared" ref="H100:H101" si="10">VLOOKUP((LEFT(B100,FIND("(",B100)-2)&amp;", AK"),$B$5:$E$33,4,FALSE)</f>
        <v>26899</v>
      </c>
      <c r="I100" s="58">
        <f t="shared" ref="I100:J101" si="11">C100*F100</f>
        <v>0</v>
      </c>
      <c r="J100" s="59">
        <f t="shared" si="11"/>
        <v>0</v>
      </c>
      <c r="K100" s="60">
        <f t="shared" ref="K100:K101" si="12">I100+J100</f>
        <v>0</v>
      </c>
      <c r="L100" s="61" t="e">
        <f t="shared" ref="L100:L102" si="13">J100/K100</f>
        <v>#DIV/0!</v>
      </c>
    </row>
    <row r="101" spans="1:12" ht="15" x14ac:dyDescent="0.25">
      <c r="B101" s="63" t="s">
        <v>275</v>
      </c>
      <c r="C101" s="62">
        <f>VLOOKUP($B101,'Census shares'!$A$5:$G$669,3, FALSE)</f>
        <v>5.108E-2</v>
      </c>
      <c r="D101" s="62">
        <f>VLOOKUP($B101,'Census shares'!$A$5:$G$669,5, FALSE)</f>
        <v>3.6362999999999999E-2</v>
      </c>
      <c r="E101" s="62">
        <f>VLOOKUP($B101,'Census shares'!$A$5:$G$669,7, FALSE)</f>
        <v>4.9027000000000001E-2</v>
      </c>
      <c r="F101" s="53">
        <f t="shared" si="8"/>
        <v>23107</v>
      </c>
      <c r="G101" s="53">
        <f t="shared" si="9"/>
        <v>4147</v>
      </c>
      <c r="H101" s="53">
        <f t="shared" si="10"/>
        <v>27254</v>
      </c>
      <c r="I101" s="58">
        <f t="shared" si="11"/>
        <v>1180.30556</v>
      </c>
      <c r="J101" s="59">
        <f t="shared" si="11"/>
        <v>150.797361</v>
      </c>
      <c r="K101" s="60">
        <f t="shared" si="12"/>
        <v>1331.1029209999999</v>
      </c>
      <c r="L101" s="61">
        <f t="shared" si="13"/>
        <v>0.11328752917671646</v>
      </c>
    </row>
    <row r="102" spans="1:12" ht="15" x14ac:dyDescent="0.25">
      <c r="A102" s="54" t="s">
        <v>670</v>
      </c>
      <c r="B102" s="1" t="s">
        <v>640</v>
      </c>
      <c r="C102" s="62"/>
      <c r="D102" s="62"/>
      <c r="E102" s="62"/>
      <c r="F102" s="53"/>
      <c r="G102" s="53"/>
      <c r="H102" s="53"/>
      <c r="I102" s="66">
        <f>SUM(I100:I101)</f>
        <v>1180.30556</v>
      </c>
      <c r="J102" s="66">
        <f>SUM(J100:J101)</f>
        <v>150.797361</v>
      </c>
      <c r="K102" s="66">
        <f>SUM(K100:K101)</f>
        <v>1331.1029209999999</v>
      </c>
      <c r="L102" s="61">
        <f t="shared" si="13"/>
        <v>0.11328752917671646</v>
      </c>
    </row>
    <row r="103" spans="1:12" ht="15" x14ac:dyDescent="0.25">
      <c r="A103" s="54" t="s">
        <v>671</v>
      </c>
      <c r="B103" s="63"/>
      <c r="C103" s="62"/>
      <c r="D103" s="62"/>
      <c r="E103" s="62"/>
      <c r="F103" s="53"/>
      <c r="G103" s="53"/>
      <c r="H103" s="53"/>
      <c r="I103" s="58"/>
      <c r="J103" s="59"/>
      <c r="K103" s="60"/>
      <c r="L103" s="61"/>
    </row>
    <row r="104" spans="1:12" ht="15" x14ac:dyDescent="0.25">
      <c r="A104" s="54" t="s">
        <v>672</v>
      </c>
      <c r="B104" s="1" t="s">
        <v>279</v>
      </c>
      <c r="C104" s="62">
        <f>VLOOKUP($B104,'Census shares'!$A$5:$G$669,3, FALSE)</f>
        <v>4.4650000000000002E-3</v>
      </c>
      <c r="D104" s="62">
        <f>VLOOKUP($B104,'Census shares'!$A$5:$G$669,5, FALSE)</f>
        <v>7.2989999999999999E-3</v>
      </c>
      <c r="E104" s="62">
        <f>VLOOKUP($B104,'Census shares'!$A$5:$G$669,7, FALSE)</f>
        <v>4.692E-3</v>
      </c>
      <c r="F104" s="53">
        <f t="shared" si="3"/>
        <v>106719</v>
      </c>
      <c r="G104" s="53">
        <f t="shared" si="4"/>
        <v>11406</v>
      </c>
      <c r="H104" s="53">
        <f t="shared" si="5"/>
        <v>118125</v>
      </c>
      <c r="I104" s="66">
        <f t="shared" si="7"/>
        <v>476.50033500000001</v>
      </c>
      <c r="J104" s="67">
        <f t="shared" si="7"/>
        <v>83.252393999999995</v>
      </c>
      <c r="K104" s="68">
        <f t="shared" si="2"/>
        <v>559.75272900000004</v>
      </c>
      <c r="L104" s="61">
        <f t="shared" si="6"/>
        <v>0.14873066210633873</v>
      </c>
    </row>
    <row r="105" spans="1:12" ht="15" x14ac:dyDescent="0.25">
      <c r="A105" s="54" t="s">
        <v>671</v>
      </c>
      <c r="B105" s="63"/>
      <c r="C105" s="62"/>
      <c r="D105" s="62"/>
      <c r="E105" s="62"/>
      <c r="F105" s="53"/>
      <c r="G105" s="53"/>
      <c r="H105" s="53"/>
      <c r="I105" s="58"/>
      <c r="J105" s="59"/>
      <c r="K105" s="60"/>
      <c r="L105" s="61"/>
    </row>
    <row r="106" spans="1:12" ht="15" x14ac:dyDescent="0.25">
      <c r="A106" s="54" t="s">
        <v>673</v>
      </c>
      <c r="B106" s="1" t="s">
        <v>281</v>
      </c>
      <c r="C106" s="62">
        <f>VLOOKUP($B106,'Census shares'!$A$5:$G$669,3, FALSE)</f>
        <v>4.4650000000000002E-3</v>
      </c>
      <c r="D106" s="62">
        <f>VLOOKUP($B106,'Census shares'!$A$5:$G$669,5, FALSE)</f>
        <v>1.2165E-2</v>
      </c>
      <c r="E106" s="62">
        <f>VLOOKUP($B106,'Census shares'!$A$5:$G$669,7, FALSE)</f>
        <v>5.084E-3</v>
      </c>
      <c r="F106" s="53">
        <f t="shared" si="3"/>
        <v>106719</v>
      </c>
      <c r="G106" s="53">
        <f t="shared" si="4"/>
        <v>11406</v>
      </c>
      <c r="H106" s="53">
        <f t="shared" si="5"/>
        <v>118125</v>
      </c>
      <c r="I106" s="66">
        <f t="shared" si="7"/>
        <v>476.50033500000001</v>
      </c>
      <c r="J106" s="67">
        <f t="shared" si="7"/>
        <v>138.75399000000002</v>
      </c>
      <c r="K106" s="68">
        <f t="shared" si="2"/>
        <v>615.25432499999999</v>
      </c>
      <c r="L106" s="61">
        <f t="shared" si="6"/>
        <v>0.22552298189858319</v>
      </c>
    </row>
    <row r="107" spans="1:12" ht="15" x14ac:dyDescent="0.25">
      <c r="A107" s="54" t="s">
        <v>671</v>
      </c>
      <c r="B107" s="63"/>
      <c r="C107" s="62"/>
      <c r="D107" s="62"/>
      <c r="E107" s="62"/>
      <c r="F107" s="53"/>
      <c r="G107" s="53"/>
      <c r="H107" s="53"/>
      <c r="I107" s="58"/>
      <c r="J107" s="59"/>
      <c r="K107" s="60"/>
      <c r="L107" s="61"/>
    </row>
    <row r="108" spans="1:12" ht="15" x14ac:dyDescent="0.25">
      <c r="A108" s="54" t="s">
        <v>674</v>
      </c>
      <c r="B108" s="1" t="s">
        <v>283</v>
      </c>
      <c r="C108" s="62">
        <f>VLOOKUP($B108,'Census shares'!$A$5:$G$669,3, FALSE)</f>
        <v>5.2900000000000004E-3</v>
      </c>
      <c r="D108" s="62">
        <f>VLOOKUP($B108,'Census shares'!$A$5:$G$669,5, FALSE)</f>
        <v>2.892E-3</v>
      </c>
      <c r="E108" s="62">
        <f>VLOOKUP($B108,'Census shares'!$A$5:$G$669,7, FALSE)</f>
        <v>4.8430000000000001E-3</v>
      </c>
      <c r="F108" s="53">
        <f t="shared" si="3"/>
        <v>147910</v>
      </c>
      <c r="G108" s="53">
        <f t="shared" si="4"/>
        <v>28217</v>
      </c>
      <c r="H108" s="53">
        <f t="shared" si="5"/>
        <v>176127</v>
      </c>
      <c r="I108" s="66">
        <f t="shared" si="7"/>
        <v>782.4439000000001</v>
      </c>
      <c r="J108" s="67">
        <f t="shared" si="7"/>
        <v>81.603564000000006</v>
      </c>
      <c r="K108" s="68">
        <f t="shared" si="2"/>
        <v>864.0474640000001</v>
      </c>
      <c r="L108" s="61">
        <f t="shared" si="6"/>
        <v>9.4443381179809813E-2</v>
      </c>
    </row>
    <row r="109" spans="1:12" ht="15" x14ac:dyDescent="0.25">
      <c r="A109" s="54" t="s">
        <v>671</v>
      </c>
      <c r="B109" s="63"/>
      <c r="C109" s="62"/>
      <c r="D109" s="62"/>
      <c r="E109" s="62"/>
      <c r="F109" s="53"/>
      <c r="G109" s="53"/>
      <c r="H109" s="53"/>
      <c r="I109" s="58"/>
      <c r="J109" s="59"/>
      <c r="K109" s="60"/>
      <c r="L109" s="61"/>
    </row>
    <row r="110" spans="1:12" ht="15" x14ac:dyDescent="0.25">
      <c r="A110" s="54" t="s">
        <v>675</v>
      </c>
      <c r="B110" s="1" t="s">
        <v>289</v>
      </c>
      <c r="C110" s="62">
        <f>VLOOKUP($B110,'Census shares'!$A$5:$G$669,3, FALSE)</f>
        <v>1.6882000000000001E-2</v>
      </c>
      <c r="D110" s="62">
        <f>VLOOKUP($B110,'Census shares'!$A$5:$G$669,5, FALSE)</f>
        <v>2.0527E-2</v>
      </c>
      <c r="E110" s="62">
        <f>VLOOKUP($B110,'Census shares'!$A$5:$G$669,7, FALSE)</f>
        <v>1.7468999999999998E-2</v>
      </c>
      <c r="F110" s="53">
        <f t="shared" si="3"/>
        <v>46185</v>
      </c>
      <c r="G110" s="53">
        <f t="shared" si="4"/>
        <v>5056</v>
      </c>
      <c r="H110" s="53">
        <f t="shared" si="5"/>
        <v>51241</v>
      </c>
      <c r="I110" s="66">
        <f t="shared" si="7"/>
        <v>779.69517000000008</v>
      </c>
      <c r="J110" s="67">
        <f t="shared" si="7"/>
        <v>103.78451200000001</v>
      </c>
      <c r="K110" s="68">
        <f t="shared" si="2"/>
        <v>883.47968200000014</v>
      </c>
      <c r="L110" s="61">
        <f t="shared" si="6"/>
        <v>0.11747243780983747</v>
      </c>
    </row>
    <row r="111" spans="1:12" ht="15" x14ac:dyDescent="0.25">
      <c r="A111" s="54" t="s">
        <v>671</v>
      </c>
      <c r="B111" s="63"/>
      <c r="C111" s="62"/>
      <c r="D111" s="62"/>
      <c r="E111" s="62"/>
      <c r="F111" s="53"/>
      <c r="G111" s="53"/>
      <c r="H111" s="53"/>
      <c r="I111" s="58"/>
      <c r="J111" s="59"/>
      <c r="K111" s="60"/>
      <c r="L111" s="61"/>
    </row>
    <row r="112" spans="1:12" ht="15" x14ac:dyDescent="0.25">
      <c r="A112" s="54" t="s">
        <v>676</v>
      </c>
      <c r="B112" s="1" t="s">
        <v>291</v>
      </c>
      <c r="C112" s="62">
        <f>VLOOKUP($B112,'Census shares'!$A$5:$G$669,3, FALSE)</f>
        <v>4.614E-2</v>
      </c>
      <c r="D112" s="62">
        <f>VLOOKUP($B112,'Census shares'!$A$5:$G$669,5, FALSE)</f>
        <v>6.0826999999999999E-2</v>
      </c>
      <c r="E112" s="62">
        <f>VLOOKUP($B112,'Census shares'!$A$5:$G$669,7, FALSE)</f>
        <v>4.7321000000000002E-2</v>
      </c>
      <c r="F112" s="53">
        <f t="shared" si="3"/>
        <v>106719</v>
      </c>
      <c r="G112" s="53">
        <f t="shared" si="4"/>
        <v>11406</v>
      </c>
      <c r="H112" s="53">
        <f t="shared" si="5"/>
        <v>118125</v>
      </c>
      <c r="I112" s="66">
        <f t="shared" si="7"/>
        <v>4924.0146599999998</v>
      </c>
      <c r="J112" s="67">
        <f t="shared" si="7"/>
        <v>693.79276200000004</v>
      </c>
      <c r="K112" s="68">
        <f t="shared" si="2"/>
        <v>5617.8074219999999</v>
      </c>
      <c r="L112" s="61">
        <f t="shared" si="6"/>
        <v>0.12349885104338489</v>
      </c>
    </row>
    <row r="113" spans="1:12" ht="15" x14ac:dyDescent="0.25">
      <c r="A113" s="54" t="s">
        <v>671</v>
      </c>
      <c r="B113" s="63"/>
      <c r="C113" s="62"/>
      <c r="D113" s="62"/>
      <c r="E113" s="62"/>
      <c r="F113" s="53"/>
      <c r="G113" s="53"/>
      <c r="H113" s="53"/>
      <c r="I113" s="58"/>
      <c r="J113" s="59"/>
      <c r="K113" s="60"/>
      <c r="L113" s="61"/>
    </row>
    <row r="114" spans="1:12" ht="15" x14ac:dyDescent="0.25">
      <c r="A114" s="54" t="s">
        <v>677</v>
      </c>
      <c r="B114" s="1" t="s">
        <v>295</v>
      </c>
      <c r="C114" s="62">
        <f>VLOOKUP($B114,'Census shares'!$A$5:$G$669,3, FALSE)</f>
        <v>0.32661200000000001</v>
      </c>
      <c r="D114" s="62">
        <f>VLOOKUP($B114,'Census shares'!$A$5:$G$669,5, FALSE)</f>
        <v>0.24517900000000001</v>
      </c>
      <c r="E114" s="62">
        <f>VLOOKUP($B114,'Census shares'!$A$5:$G$669,7, FALSE)</f>
        <v>0.31621500000000002</v>
      </c>
      <c r="F114" s="53">
        <f t="shared" si="3"/>
        <v>58630</v>
      </c>
      <c r="G114" s="53">
        <f t="shared" si="4"/>
        <v>8598</v>
      </c>
      <c r="H114" s="53">
        <f t="shared" si="5"/>
        <v>67228</v>
      </c>
      <c r="I114" s="66">
        <f t="shared" si="7"/>
        <v>19149.261559999999</v>
      </c>
      <c r="J114" s="67">
        <f t="shared" si="7"/>
        <v>2108.0490420000001</v>
      </c>
      <c r="K114" s="68">
        <f t="shared" si="2"/>
        <v>21257.310601999998</v>
      </c>
      <c r="L114" s="61">
        <f t="shared" si="6"/>
        <v>9.916819119167708E-2</v>
      </c>
    </row>
    <row r="115" spans="1:12" ht="15" x14ac:dyDescent="0.25">
      <c r="A115" s="54" t="s">
        <v>671</v>
      </c>
      <c r="B115" s="63"/>
      <c r="C115" s="62"/>
      <c r="D115" s="62"/>
      <c r="E115" s="62"/>
      <c r="F115" s="53"/>
      <c r="G115" s="53"/>
      <c r="H115" s="53"/>
      <c r="I115" s="58"/>
      <c r="J115" s="59"/>
      <c r="K115" s="60"/>
      <c r="L115" s="61"/>
    </row>
    <row r="116" spans="1:12" ht="15" x14ac:dyDescent="0.25">
      <c r="A116" s="54" t="s">
        <v>678</v>
      </c>
      <c r="B116" s="1" t="s">
        <v>297</v>
      </c>
      <c r="C116" s="62">
        <f>VLOOKUP($B116,'Census shares'!$A$5:$G$669,3, FALSE)</f>
        <v>5.62E-3</v>
      </c>
      <c r="D116" s="62">
        <f>VLOOKUP($B116,'Census shares'!$A$5:$G$669,5, FALSE)</f>
        <v>8.6759999999999997E-3</v>
      </c>
      <c r="E116" s="62">
        <f>VLOOKUP($B116,'Census shares'!$A$5:$G$669,7, FALSE)</f>
        <v>6.1890000000000001E-3</v>
      </c>
      <c r="F116" s="53">
        <f t="shared" si="3"/>
        <v>147910</v>
      </c>
      <c r="G116" s="53">
        <f t="shared" si="4"/>
        <v>28217</v>
      </c>
      <c r="H116" s="53">
        <f t="shared" si="5"/>
        <v>176127</v>
      </c>
      <c r="I116" s="66">
        <f t="shared" si="7"/>
        <v>831.25419999999997</v>
      </c>
      <c r="J116" s="67">
        <f t="shared" si="7"/>
        <v>244.81069199999999</v>
      </c>
      <c r="K116" s="68">
        <f t="shared" si="2"/>
        <v>1076.0648919999999</v>
      </c>
      <c r="L116" s="61">
        <f t="shared" si="6"/>
        <v>0.22750550995580665</v>
      </c>
    </row>
    <row r="117" spans="1:12" ht="15" x14ac:dyDescent="0.25">
      <c r="A117" s="54" t="s">
        <v>671</v>
      </c>
      <c r="B117" s="63"/>
      <c r="C117" s="62"/>
      <c r="D117" s="62"/>
      <c r="E117" s="62"/>
      <c r="F117" s="53"/>
      <c r="G117" s="53"/>
      <c r="H117" s="53"/>
      <c r="I117" s="58"/>
      <c r="J117" s="59"/>
      <c r="K117" s="60"/>
      <c r="L117" s="61"/>
    </row>
    <row r="118" spans="1:12" ht="15" x14ac:dyDescent="0.25">
      <c r="A118" s="54" t="s">
        <v>679</v>
      </c>
      <c r="B118" s="1" t="s">
        <v>299</v>
      </c>
      <c r="C118" s="62">
        <f>VLOOKUP($B118,'Census shares'!$A$5:$G$669,3, FALSE)</f>
        <v>1.6070000000000001E-2</v>
      </c>
      <c r="D118" s="62">
        <f>VLOOKUP($B118,'Census shares'!$A$5:$G$669,5, FALSE)</f>
        <v>7.9089999999999994E-3</v>
      </c>
      <c r="E118" s="62">
        <f>VLOOKUP($B118,'Census shares'!$A$5:$G$669,7, FALSE)</f>
        <v>1.393E-2</v>
      </c>
      <c r="F118" s="53">
        <f t="shared" si="3"/>
        <v>61530</v>
      </c>
      <c r="G118" s="53">
        <f t="shared" si="4"/>
        <v>12124</v>
      </c>
      <c r="H118" s="53">
        <f t="shared" si="5"/>
        <v>73654</v>
      </c>
      <c r="I118" s="66">
        <f t="shared" si="7"/>
        <v>988.78710000000001</v>
      </c>
      <c r="J118" s="67">
        <f t="shared" si="7"/>
        <v>95.888715999999988</v>
      </c>
      <c r="K118" s="68">
        <f t="shared" si="2"/>
        <v>1084.6758159999999</v>
      </c>
      <c r="L118" s="61">
        <f t="shared" si="6"/>
        <v>8.8403110482920544E-2</v>
      </c>
    </row>
    <row r="119" spans="1:12" ht="15" x14ac:dyDescent="0.25">
      <c r="A119" s="54" t="s">
        <v>671</v>
      </c>
      <c r="B119" s="63"/>
      <c r="C119" s="62"/>
      <c r="D119" s="62"/>
      <c r="E119" s="62"/>
      <c r="F119" s="53"/>
      <c r="G119" s="53"/>
      <c r="H119" s="53"/>
      <c r="I119" s="58"/>
      <c r="J119" s="59"/>
      <c r="K119" s="60"/>
      <c r="L119" s="61"/>
    </row>
    <row r="120" spans="1:12" ht="15" x14ac:dyDescent="0.25">
      <c r="A120" s="54" t="s">
        <v>680</v>
      </c>
      <c r="B120" s="1" t="s">
        <v>303</v>
      </c>
      <c r="C120" s="62">
        <f>VLOOKUP($B120,'Census shares'!$A$5:$G$669,3, FALSE)</f>
        <v>3.0109999999999998E-3</v>
      </c>
      <c r="D120" s="62">
        <f>VLOOKUP($B120,'Census shares'!$A$5:$G$669,5, FALSE)</f>
        <v>3.9734999999999999E-2</v>
      </c>
      <c r="E120" s="62">
        <f>VLOOKUP($B120,'Census shares'!$A$5:$G$669,7, FALSE)</f>
        <v>6.3810000000000004E-3</v>
      </c>
      <c r="F120" s="53">
        <f t="shared" si="3"/>
        <v>61883</v>
      </c>
      <c r="G120" s="53">
        <f t="shared" si="4"/>
        <v>9142</v>
      </c>
      <c r="H120" s="53">
        <f t="shared" si="5"/>
        <v>71025</v>
      </c>
      <c r="I120" s="66">
        <f t="shared" si="7"/>
        <v>186.329713</v>
      </c>
      <c r="J120" s="67">
        <f t="shared" si="7"/>
        <v>363.25736999999998</v>
      </c>
      <c r="K120" s="68">
        <f t="shared" si="2"/>
        <v>549.58708300000001</v>
      </c>
      <c r="L120" s="61">
        <f t="shared" si="6"/>
        <v>0.66096416971284599</v>
      </c>
    </row>
    <row r="121" spans="1:12" ht="15" x14ac:dyDescent="0.25">
      <c r="A121" s="54" t="s">
        <v>671</v>
      </c>
      <c r="B121" s="63"/>
      <c r="C121" s="62"/>
      <c r="D121" s="62"/>
      <c r="E121" s="62"/>
      <c r="F121" s="53"/>
      <c r="G121" s="53"/>
      <c r="H121" s="53"/>
      <c r="I121" s="58"/>
      <c r="J121" s="59"/>
      <c r="K121" s="60"/>
      <c r="L121" s="61"/>
    </row>
    <row r="122" spans="1:12" ht="15" x14ac:dyDescent="0.25">
      <c r="A122" s="54" t="s">
        <v>681</v>
      </c>
      <c r="B122" s="1" t="s">
        <v>307</v>
      </c>
      <c r="C122" s="62">
        <f>VLOOKUP($B122,'Census shares'!$A$5:$G$669,3, FALSE)</f>
        <v>1.003E-3</v>
      </c>
      <c r="D122" s="62">
        <f>VLOOKUP($B122,'Census shares'!$A$5:$G$669,5, FALSE)</f>
        <v>1.6556000000000001E-2</v>
      </c>
      <c r="E122" s="62">
        <f>VLOOKUP($B122,'Census shares'!$A$5:$G$669,7, FALSE)</f>
        <v>2.4299999999999999E-3</v>
      </c>
      <c r="F122" s="53">
        <f t="shared" si="3"/>
        <v>61883</v>
      </c>
      <c r="G122" s="53">
        <f t="shared" si="4"/>
        <v>9142</v>
      </c>
      <c r="H122" s="53">
        <f t="shared" si="5"/>
        <v>71025</v>
      </c>
      <c r="I122" s="66">
        <f t="shared" si="7"/>
        <v>62.068649000000001</v>
      </c>
      <c r="J122" s="67">
        <f t="shared" si="7"/>
        <v>151.35495200000003</v>
      </c>
      <c r="K122" s="68">
        <f t="shared" si="2"/>
        <v>213.42360100000002</v>
      </c>
      <c r="L122" s="61">
        <f t="shared" si="6"/>
        <v>0.70917626396904443</v>
      </c>
    </row>
    <row r="123" spans="1:12" ht="15" x14ac:dyDescent="0.25">
      <c r="A123" s="54" t="s">
        <v>671</v>
      </c>
      <c r="B123" s="63"/>
      <c r="C123" s="62"/>
      <c r="D123" s="62"/>
      <c r="E123" s="62"/>
      <c r="F123" s="53"/>
      <c r="G123" s="53"/>
      <c r="H123" s="53"/>
      <c r="I123" s="58"/>
      <c r="J123" s="59"/>
      <c r="K123" s="60"/>
      <c r="L123" s="61"/>
    </row>
    <row r="124" spans="1:12" ht="15" x14ac:dyDescent="0.25">
      <c r="A124" s="54" t="s">
        <v>682</v>
      </c>
      <c r="B124" s="1" t="s">
        <v>309</v>
      </c>
      <c r="C124" s="62">
        <f>VLOOKUP($B124,'Census shares'!$A$5:$G$669,3, FALSE)</f>
        <v>1.306E-2</v>
      </c>
      <c r="D124" s="62">
        <f>VLOOKUP($B124,'Census shares'!$A$5:$G$669,5, FALSE)</f>
        <v>2.6752999999999999E-2</v>
      </c>
      <c r="E124" s="62">
        <f>VLOOKUP($B124,'Census shares'!$A$5:$G$669,7, FALSE)</f>
        <v>1.5608E-2</v>
      </c>
      <c r="F124" s="53">
        <f t="shared" si="3"/>
        <v>147910</v>
      </c>
      <c r="G124" s="53">
        <f t="shared" si="4"/>
        <v>28217</v>
      </c>
      <c r="H124" s="53">
        <f t="shared" si="5"/>
        <v>176127</v>
      </c>
      <c r="I124" s="66">
        <f t="shared" si="7"/>
        <v>1931.7046</v>
      </c>
      <c r="J124" s="67">
        <f t="shared" si="7"/>
        <v>754.88940100000002</v>
      </c>
      <c r="K124" s="68">
        <f t="shared" si="2"/>
        <v>2686.5940009999999</v>
      </c>
      <c r="L124" s="61">
        <f t="shared" si="6"/>
        <v>0.28098380355164054</v>
      </c>
    </row>
    <row r="125" spans="1:12" ht="15" x14ac:dyDescent="0.25">
      <c r="A125" s="54" t="s">
        <v>671</v>
      </c>
      <c r="B125" s="63"/>
      <c r="C125" s="62"/>
      <c r="D125" s="62"/>
      <c r="E125" s="62"/>
      <c r="F125" s="53"/>
      <c r="G125" s="53"/>
      <c r="H125" s="53"/>
      <c r="I125" s="58"/>
      <c r="J125" s="59"/>
      <c r="K125" s="60"/>
      <c r="L125" s="61"/>
    </row>
    <row r="126" spans="1:12" ht="15" x14ac:dyDescent="0.25">
      <c r="A126" s="54" t="s">
        <v>683</v>
      </c>
      <c r="B126" s="1" t="s">
        <v>319</v>
      </c>
      <c r="C126" s="62">
        <f>VLOOKUP($B126,'Census shares'!$A$5:$G$669,3, FALSE)</f>
        <v>2.7931999999999998E-2</v>
      </c>
      <c r="D126" s="62">
        <f>VLOOKUP($B126,'Census shares'!$A$5:$G$669,5, FALSE)</f>
        <v>4.6035E-2</v>
      </c>
      <c r="E126" s="62">
        <f>VLOOKUP($B126,'Census shares'!$A$5:$G$669,7, FALSE)</f>
        <v>3.1178000000000001E-2</v>
      </c>
      <c r="F126" s="53">
        <f t="shared" si="3"/>
        <v>88056</v>
      </c>
      <c r="G126" s="53">
        <f t="shared" si="4"/>
        <v>12225</v>
      </c>
      <c r="H126" s="53">
        <f t="shared" si="5"/>
        <v>100281</v>
      </c>
      <c r="I126" s="66">
        <f t="shared" si="7"/>
        <v>2459.5801919999999</v>
      </c>
      <c r="J126" s="67">
        <f t="shared" si="7"/>
        <v>562.77787499999999</v>
      </c>
      <c r="K126" s="68">
        <f t="shared" si="2"/>
        <v>3022.3580670000001</v>
      </c>
      <c r="L126" s="61">
        <f t="shared" si="6"/>
        <v>0.18620489780637231</v>
      </c>
    </row>
    <row r="127" spans="1:12" ht="15" x14ac:dyDescent="0.25">
      <c r="A127" s="54" t="s">
        <v>671</v>
      </c>
      <c r="B127" s="63"/>
      <c r="C127" s="62"/>
      <c r="D127" s="62"/>
      <c r="E127" s="62"/>
      <c r="F127" s="53"/>
      <c r="G127" s="53"/>
      <c r="H127" s="53"/>
      <c r="I127" s="58"/>
      <c r="J127" s="59"/>
      <c r="K127" s="60"/>
      <c r="L127" s="61"/>
    </row>
    <row r="128" spans="1:12" ht="15" x14ac:dyDescent="0.25">
      <c r="A128" s="54" t="s">
        <v>684</v>
      </c>
      <c r="B128" s="1" t="s">
        <v>321</v>
      </c>
      <c r="C128" s="62">
        <f>VLOOKUP($B128,'Census shares'!$A$5:$G$669,3, FALSE)</f>
        <v>0.122539</v>
      </c>
      <c r="D128" s="62">
        <f>VLOOKUP($B128,'Census shares'!$A$5:$G$669,5, FALSE)</f>
        <v>0.107187</v>
      </c>
      <c r="E128" s="62">
        <f>VLOOKUP($B128,'Census shares'!$A$5:$G$669,7, FALSE)</f>
        <v>0.11823</v>
      </c>
      <c r="F128" s="53">
        <f t="shared" si="3"/>
        <v>51472</v>
      </c>
      <c r="G128" s="53">
        <f t="shared" si="4"/>
        <v>16071</v>
      </c>
      <c r="H128" s="53">
        <f t="shared" si="5"/>
        <v>67543</v>
      </c>
      <c r="I128" s="66">
        <f t="shared" si="7"/>
        <v>6307.3274080000001</v>
      </c>
      <c r="J128" s="67">
        <f t="shared" si="7"/>
        <v>1722.6022770000002</v>
      </c>
      <c r="K128" s="68">
        <f t="shared" si="2"/>
        <v>8029.9296850000001</v>
      </c>
      <c r="L128" s="61">
        <f t="shared" si="6"/>
        <v>0.21452270998310743</v>
      </c>
    </row>
    <row r="129" spans="1:12" ht="15" x14ac:dyDescent="0.25">
      <c r="A129" s="54" t="s">
        <v>671</v>
      </c>
      <c r="B129" s="63"/>
      <c r="C129" s="62"/>
      <c r="D129" s="62"/>
      <c r="E129" s="62"/>
      <c r="F129" s="53"/>
      <c r="G129" s="53"/>
      <c r="H129" s="53"/>
      <c r="I129" s="58"/>
      <c r="J129" s="59"/>
      <c r="K129" s="60"/>
      <c r="L129" s="61"/>
    </row>
    <row r="130" spans="1:12" ht="15" x14ac:dyDescent="0.25">
      <c r="A130" s="54" t="s">
        <v>685</v>
      </c>
      <c r="B130" s="1" t="s">
        <v>327</v>
      </c>
      <c r="C130" s="62">
        <f>VLOOKUP($B130,'Census shares'!$A$5:$G$669,3, FALSE)</f>
        <v>4.594E-3</v>
      </c>
      <c r="D130" s="62">
        <f>VLOOKUP($B130,'Census shares'!$A$5:$G$669,5, FALSE)</f>
        <v>6.5216999999999997E-2</v>
      </c>
      <c r="E130" s="62">
        <f>VLOOKUP($B130,'Census shares'!$A$5:$G$669,7, FALSE)</f>
        <v>5.6429999999999996E-3</v>
      </c>
      <c r="F130" s="53">
        <f t="shared" ref="F130:F220" si="14">VLOOKUP((LEFT(B130,FIND("(",B130)-2)&amp;", AK"),$B$5:$E$33,2,FALSE)</f>
        <v>51277</v>
      </c>
      <c r="G130" s="53">
        <f t="shared" ref="G130:G220" si="15">VLOOKUP((LEFT(B130,FIND("(",B130)-2)&amp;", AK"),$B$5:$E$33,3,FALSE)</f>
        <v>2761</v>
      </c>
      <c r="H130" s="53">
        <f t="shared" ref="H130:H220" si="16">VLOOKUP((LEFT(B130,FIND("(",B130)-2)&amp;", AK"),$B$5:$E$33,4,FALSE)</f>
        <v>54038</v>
      </c>
      <c r="I130" s="66">
        <f t="shared" si="7"/>
        <v>235.56653800000001</v>
      </c>
      <c r="J130" s="67">
        <f t="shared" si="7"/>
        <v>180.06413699999999</v>
      </c>
      <c r="K130" s="68">
        <f t="shared" ref="K130:K218" si="17">I130+J130</f>
        <v>415.630675</v>
      </c>
      <c r="L130" s="61">
        <f t="shared" ref="L130:L220" si="18">J130/K130</f>
        <v>0.43323110595722991</v>
      </c>
    </row>
    <row r="131" spans="1:12" ht="15" x14ac:dyDescent="0.25">
      <c r="A131" s="54" t="s">
        <v>671</v>
      </c>
      <c r="B131" s="63"/>
      <c r="C131" s="62"/>
      <c r="D131" s="62"/>
      <c r="E131" s="62"/>
      <c r="F131" s="53"/>
      <c r="G131" s="53"/>
      <c r="H131" s="53"/>
      <c r="I131" s="58"/>
      <c r="J131" s="59"/>
      <c r="K131" s="60"/>
      <c r="L131" s="61"/>
    </row>
    <row r="132" spans="1:12" ht="15" x14ac:dyDescent="0.25">
      <c r="A132" s="54" t="s">
        <v>686</v>
      </c>
      <c r="B132" s="1" t="s">
        <v>329</v>
      </c>
      <c r="C132" s="62">
        <f>VLOOKUP($B132,'Census shares'!$A$5:$G$669,3, FALSE)</f>
        <v>9.8213999999999996E-2</v>
      </c>
      <c r="D132" s="62">
        <f>VLOOKUP($B132,'Census shares'!$A$5:$G$669,5, FALSE)</f>
        <v>7.4204000000000006E-2</v>
      </c>
      <c r="E132" s="62">
        <f>VLOOKUP($B132,'Census shares'!$A$5:$G$669,7, FALSE)</f>
        <v>9.2951000000000006E-2</v>
      </c>
      <c r="F132" s="53">
        <f t="shared" si="14"/>
        <v>51840</v>
      </c>
      <c r="G132" s="53">
        <f t="shared" si="15"/>
        <v>11859</v>
      </c>
      <c r="H132" s="53">
        <f t="shared" si="16"/>
        <v>63699</v>
      </c>
      <c r="I132" s="66">
        <f t="shared" si="7"/>
        <v>5091.4137599999995</v>
      </c>
      <c r="J132" s="67">
        <f t="shared" si="7"/>
        <v>879.9852360000001</v>
      </c>
      <c r="K132" s="68">
        <f t="shared" si="17"/>
        <v>5971.3989959999999</v>
      </c>
      <c r="L132" s="61">
        <f t="shared" si="18"/>
        <v>0.14736667849350996</v>
      </c>
    </row>
    <row r="133" spans="1:12" ht="15" x14ac:dyDescent="0.25">
      <c r="A133" s="54" t="s">
        <v>671</v>
      </c>
      <c r="B133" s="63"/>
      <c r="C133" s="62"/>
      <c r="D133" s="62"/>
      <c r="E133" s="62"/>
      <c r="F133" s="53"/>
      <c r="G133" s="53"/>
      <c r="H133" s="53"/>
      <c r="I133" s="58"/>
      <c r="J133" s="59"/>
      <c r="K133" s="60"/>
      <c r="L133" s="61"/>
    </row>
    <row r="134" spans="1:12" ht="15" x14ac:dyDescent="0.25">
      <c r="A134" s="54" t="s">
        <v>687</v>
      </c>
      <c r="B134" s="1" t="s">
        <v>331</v>
      </c>
      <c r="C134" s="62">
        <f>VLOOKUP($B134,'Census shares'!$A$5:$G$669,3, FALSE)</f>
        <v>1.4033E-2</v>
      </c>
      <c r="D134" s="62">
        <f>VLOOKUP($B134,'Census shares'!$A$5:$G$669,5, FALSE)</f>
        <v>2.4330000000000001E-2</v>
      </c>
      <c r="E134" s="62">
        <f>VLOOKUP($B134,'Census shares'!$A$5:$G$669,7, FALSE)</f>
        <v>1.4860999999999999E-2</v>
      </c>
      <c r="F134" s="53">
        <f t="shared" si="14"/>
        <v>106719</v>
      </c>
      <c r="G134" s="53">
        <f t="shared" si="15"/>
        <v>11406</v>
      </c>
      <c r="H134" s="53">
        <f t="shared" si="16"/>
        <v>118125</v>
      </c>
      <c r="I134" s="66">
        <f t="shared" si="7"/>
        <v>1497.5877270000001</v>
      </c>
      <c r="J134" s="67">
        <f t="shared" si="7"/>
        <v>277.50798000000003</v>
      </c>
      <c r="K134" s="68">
        <f t="shared" si="17"/>
        <v>1775.0957070000002</v>
      </c>
      <c r="L134" s="61">
        <f t="shared" si="18"/>
        <v>0.15633409449736221</v>
      </c>
    </row>
    <row r="135" spans="1:12" ht="15" x14ac:dyDescent="0.25">
      <c r="A135" s="54" t="s">
        <v>671</v>
      </c>
      <c r="B135" s="63"/>
      <c r="C135" s="62"/>
      <c r="D135" s="62"/>
      <c r="E135" s="62"/>
      <c r="F135" s="53"/>
      <c r="G135" s="53"/>
      <c r="H135" s="53"/>
      <c r="I135" s="58"/>
      <c r="J135" s="59"/>
      <c r="K135" s="60"/>
      <c r="L135" s="61"/>
    </row>
    <row r="136" spans="1:12" ht="15" x14ac:dyDescent="0.25">
      <c r="A136" s="54" t="s">
        <v>688</v>
      </c>
      <c r="B136" s="1" t="s">
        <v>335</v>
      </c>
      <c r="C136" s="62">
        <f>VLOOKUP($B136,'Census shares'!$A$5:$G$669,3, FALSE)</f>
        <v>6.1452E-2</v>
      </c>
      <c r="D136" s="62">
        <f>VLOOKUP($B136,'Census shares'!$A$5:$G$669,5, FALSE)</f>
        <v>0.14194300000000001</v>
      </c>
      <c r="E136" s="62">
        <f>VLOOKUP($B136,'Census shares'!$A$5:$G$669,7, FALSE)</f>
        <v>7.5882000000000005E-2</v>
      </c>
      <c r="F136" s="53">
        <f t="shared" si="14"/>
        <v>88056</v>
      </c>
      <c r="G136" s="53">
        <f t="shared" si="15"/>
        <v>12225</v>
      </c>
      <c r="H136" s="53">
        <f t="shared" si="16"/>
        <v>100281</v>
      </c>
      <c r="I136" s="66">
        <f t="shared" si="7"/>
        <v>5411.2173119999998</v>
      </c>
      <c r="J136" s="67">
        <f t="shared" si="7"/>
        <v>1735.2531750000001</v>
      </c>
      <c r="K136" s="68">
        <f t="shared" si="17"/>
        <v>7146.4704869999996</v>
      </c>
      <c r="L136" s="61">
        <f t="shared" si="18"/>
        <v>0.24281261332521614</v>
      </c>
    </row>
    <row r="137" spans="1:12" ht="15" x14ac:dyDescent="0.25">
      <c r="A137" s="54" t="s">
        <v>671</v>
      </c>
      <c r="B137" s="63"/>
      <c r="C137" s="62"/>
      <c r="D137" s="62"/>
      <c r="E137" s="62"/>
      <c r="F137" s="53"/>
      <c r="G137" s="53"/>
      <c r="H137" s="53"/>
      <c r="I137" s="58"/>
      <c r="J137" s="59"/>
      <c r="K137" s="60"/>
      <c r="L137" s="61"/>
    </row>
    <row r="138" spans="1:12" ht="15" x14ac:dyDescent="0.25">
      <c r="A138" s="54" t="s">
        <v>689</v>
      </c>
      <c r="B138" s="1" t="s">
        <v>339</v>
      </c>
      <c r="C138" s="62">
        <f>VLOOKUP($B138,'Census shares'!$A$5:$G$669,3, FALSE)</f>
        <v>1.1452E-2</v>
      </c>
      <c r="D138" s="62">
        <f>VLOOKUP($B138,'Census shares'!$A$5:$G$669,5, FALSE)</f>
        <v>2.6853999999999999E-2</v>
      </c>
      <c r="E138" s="62">
        <f>VLOOKUP($B138,'Census shares'!$A$5:$G$669,7, FALSE)</f>
        <v>1.4213E-2</v>
      </c>
      <c r="F138" s="53">
        <f t="shared" si="14"/>
        <v>88056</v>
      </c>
      <c r="G138" s="53">
        <f t="shared" si="15"/>
        <v>12225</v>
      </c>
      <c r="H138" s="53">
        <f t="shared" si="16"/>
        <v>100281</v>
      </c>
      <c r="I138" s="66">
        <f t="shared" si="7"/>
        <v>1008.417312</v>
      </c>
      <c r="J138" s="67">
        <f t="shared" si="7"/>
        <v>328.29014999999998</v>
      </c>
      <c r="K138" s="68">
        <f t="shared" si="17"/>
        <v>1336.7074620000001</v>
      </c>
      <c r="L138" s="61">
        <f t="shared" si="18"/>
        <v>0.24559610784906352</v>
      </c>
    </row>
    <row r="139" spans="1:12" ht="15" x14ac:dyDescent="0.25">
      <c r="A139" s="54" t="s">
        <v>671</v>
      </c>
      <c r="B139" s="63"/>
      <c r="C139" s="62"/>
      <c r="D139" s="62"/>
      <c r="E139" s="62"/>
      <c r="F139" s="53"/>
      <c r="G139" s="53"/>
      <c r="H139" s="53"/>
      <c r="I139" s="58"/>
      <c r="J139" s="59"/>
      <c r="K139" s="60"/>
      <c r="L139" s="61"/>
    </row>
    <row r="140" spans="1:12" ht="15" x14ac:dyDescent="0.25">
      <c r="A140" s="54" t="s">
        <v>690</v>
      </c>
      <c r="B140" s="1" t="s">
        <v>341</v>
      </c>
      <c r="C140" s="62">
        <f>VLOOKUP($B140,'Census shares'!$A$5:$G$669,3, FALSE)</f>
        <v>8.5959999999999995E-3</v>
      </c>
      <c r="D140" s="62">
        <f>VLOOKUP($B140,'Census shares'!$A$5:$G$669,5, FALSE)</f>
        <v>2.1690999999999998E-2</v>
      </c>
      <c r="E140" s="62">
        <f>VLOOKUP($B140,'Census shares'!$A$5:$G$669,7, FALSE)</f>
        <v>1.1032999999999999E-2</v>
      </c>
      <c r="F140" s="53">
        <f t="shared" si="14"/>
        <v>147910</v>
      </c>
      <c r="G140" s="53">
        <f t="shared" si="15"/>
        <v>28217</v>
      </c>
      <c r="H140" s="53">
        <f t="shared" si="16"/>
        <v>176127</v>
      </c>
      <c r="I140" s="66">
        <f t="shared" si="7"/>
        <v>1271.43436</v>
      </c>
      <c r="J140" s="67">
        <f t="shared" si="7"/>
        <v>612.05494699999997</v>
      </c>
      <c r="K140" s="68">
        <f t="shared" si="17"/>
        <v>1883.4893069999998</v>
      </c>
      <c r="L140" s="61">
        <f t="shared" si="18"/>
        <v>0.32495801527797047</v>
      </c>
    </row>
    <row r="141" spans="1:12" ht="15" x14ac:dyDescent="0.25">
      <c r="A141" s="54" t="s">
        <v>671</v>
      </c>
      <c r="B141" s="63"/>
      <c r="C141" s="62"/>
      <c r="D141" s="62"/>
      <c r="E141" s="62"/>
      <c r="F141" s="53"/>
      <c r="G141" s="53"/>
      <c r="H141" s="53"/>
      <c r="I141" s="58"/>
      <c r="J141" s="59"/>
      <c r="K141" s="60"/>
      <c r="L141" s="61"/>
    </row>
    <row r="142" spans="1:12" ht="15" x14ac:dyDescent="0.25">
      <c r="A142" s="54" t="s">
        <v>691</v>
      </c>
      <c r="B142" s="1" t="s">
        <v>343</v>
      </c>
      <c r="C142" s="62">
        <f>VLOOKUP($B142,'Census shares'!$A$5:$G$669,3, FALSE)</f>
        <v>1.6369000000000002E-2</v>
      </c>
      <c r="D142" s="62">
        <f>VLOOKUP($B142,'Census shares'!$A$5:$G$669,5, FALSE)</f>
        <v>3.7102000000000003E-2</v>
      </c>
      <c r="E142" s="62">
        <f>VLOOKUP($B142,'Census shares'!$A$5:$G$669,7, FALSE)</f>
        <v>2.0913999999999999E-2</v>
      </c>
      <c r="F142" s="53">
        <f t="shared" si="14"/>
        <v>51840</v>
      </c>
      <c r="G142" s="53">
        <f t="shared" si="15"/>
        <v>11859</v>
      </c>
      <c r="H142" s="53">
        <f t="shared" si="16"/>
        <v>63699</v>
      </c>
      <c r="I142" s="66">
        <f t="shared" si="7"/>
        <v>848.56896000000006</v>
      </c>
      <c r="J142" s="67">
        <f t="shared" si="7"/>
        <v>439.99261800000005</v>
      </c>
      <c r="K142" s="68">
        <f t="shared" si="17"/>
        <v>1288.5615780000001</v>
      </c>
      <c r="L142" s="61">
        <f t="shared" si="18"/>
        <v>0.3414602961256385</v>
      </c>
    </row>
    <row r="143" spans="1:12" ht="15" x14ac:dyDescent="0.25">
      <c r="A143" s="54" t="s">
        <v>671</v>
      </c>
      <c r="B143" s="63"/>
      <c r="C143" s="62"/>
      <c r="D143" s="62"/>
      <c r="E143" s="62"/>
      <c r="F143" s="53"/>
      <c r="G143" s="53"/>
      <c r="H143" s="53"/>
      <c r="I143" s="58"/>
      <c r="J143" s="59"/>
      <c r="K143" s="60"/>
      <c r="L143" s="61"/>
    </row>
    <row r="144" spans="1:12" ht="15" x14ac:dyDescent="0.25">
      <c r="A144" s="54" t="s">
        <v>692</v>
      </c>
      <c r="B144" s="1" t="s">
        <v>351</v>
      </c>
      <c r="C144" s="62">
        <f>VLOOKUP($B144,'Census shares'!$A$5:$G$669,3, FALSE)</f>
        <v>3.9185999999999999E-2</v>
      </c>
      <c r="D144" s="62">
        <f>VLOOKUP($B144,'Census shares'!$A$5:$G$669,5, FALSE)</f>
        <v>6.1837000000000003E-2</v>
      </c>
      <c r="E144" s="62">
        <f>VLOOKUP($B144,'Census shares'!$A$5:$G$669,7, FALSE)</f>
        <v>4.4151000000000003E-2</v>
      </c>
      <c r="F144" s="53">
        <f t="shared" si="14"/>
        <v>51840</v>
      </c>
      <c r="G144" s="53">
        <f t="shared" si="15"/>
        <v>11859</v>
      </c>
      <c r="H144" s="53">
        <f t="shared" si="16"/>
        <v>63699</v>
      </c>
      <c r="I144" s="66">
        <f t="shared" si="7"/>
        <v>2031.4022399999999</v>
      </c>
      <c r="J144" s="67">
        <f t="shared" si="7"/>
        <v>733.32498300000009</v>
      </c>
      <c r="K144" s="68">
        <f t="shared" si="17"/>
        <v>2764.7272229999999</v>
      </c>
      <c r="L144" s="61">
        <f t="shared" si="18"/>
        <v>0.26524315921636227</v>
      </c>
    </row>
    <row r="145" spans="1:12" ht="15" x14ac:dyDescent="0.25">
      <c r="A145" s="54" t="s">
        <v>671</v>
      </c>
      <c r="B145" s="63"/>
      <c r="C145" s="62"/>
      <c r="D145" s="62"/>
      <c r="E145" s="62"/>
      <c r="F145" s="53"/>
      <c r="G145" s="53"/>
      <c r="H145" s="53"/>
      <c r="I145" s="58"/>
      <c r="J145" s="59"/>
      <c r="K145" s="60"/>
      <c r="L145" s="61"/>
    </row>
    <row r="146" spans="1:12" ht="14.25" customHeight="1" x14ac:dyDescent="0.25">
      <c r="A146" s="54" t="s">
        <v>693</v>
      </c>
      <c r="B146" s="1" t="s">
        <v>353</v>
      </c>
      <c r="C146" s="62">
        <f>VLOOKUP($B146,'Census shares'!$A$5:$G$669,3, FALSE)</f>
        <v>0.280943</v>
      </c>
      <c r="D146" s="62">
        <f>VLOOKUP($B146,'Census shares'!$A$5:$G$669,5, FALSE)</f>
        <v>0.339393</v>
      </c>
      <c r="E146" s="62">
        <f>VLOOKUP($B146,'Census shares'!$A$5:$G$669,7, FALSE)</f>
        <v>0.28909499999999999</v>
      </c>
      <c r="F146" s="53">
        <f t="shared" si="14"/>
        <v>23107</v>
      </c>
      <c r="G146" s="53">
        <f t="shared" si="15"/>
        <v>4147</v>
      </c>
      <c r="H146" s="53">
        <f t="shared" si="16"/>
        <v>27254</v>
      </c>
      <c r="I146" s="66">
        <f t="shared" si="7"/>
        <v>6491.7499010000001</v>
      </c>
      <c r="J146" s="67">
        <f t="shared" si="7"/>
        <v>1407.462771</v>
      </c>
      <c r="K146" s="68">
        <f t="shared" si="17"/>
        <v>7899.2126719999997</v>
      </c>
      <c r="L146" s="61">
        <f t="shared" si="18"/>
        <v>0.17817760192594548</v>
      </c>
    </row>
    <row r="147" spans="1:12" ht="14.25" customHeight="1" x14ac:dyDescent="0.25">
      <c r="A147" s="54" t="s">
        <v>671</v>
      </c>
      <c r="B147" s="63"/>
      <c r="C147" s="62"/>
      <c r="D147" s="62"/>
      <c r="E147" s="62"/>
      <c r="F147" s="53"/>
      <c r="G147" s="53"/>
      <c r="H147" s="53"/>
      <c r="I147" s="58"/>
      <c r="J147" s="59"/>
      <c r="K147" s="60"/>
      <c r="L147" s="61"/>
    </row>
    <row r="148" spans="1:12" ht="15" x14ac:dyDescent="0.25">
      <c r="A148" s="54" t="s">
        <v>694</v>
      </c>
      <c r="B148" s="1" t="s">
        <v>355</v>
      </c>
      <c r="C148" s="62">
        <f>VLOOKUP($B148,'Census shares'!$A$5:$G$669,3, FALSE)</f>
        <v>0.120078</v>
      </c>
      <c r="D148" s="62">
        <f>VLOOKUP($B148,'Census shares'!$A$5:$G$669,5, FALSE)</f>
        <v>0.18915499999999999</v>
      </c>
      <c r="E148" s="62">
        <f>VLOOKUP($B148,'Census shares'!$A$5:$G$669,7, FALSE)</f>
        <v>0.13946900000000001</v>
      </c>
      <c r="F148" s="53">
        <f t="shared" si="14"/>
        <v>51472</v>
      </c>
      <c r="G148" s="53">
        <f t="shared" si="15"/>
        <v>16071</v>
      </c>
      <c r="H148" s="53">
        <f t="shared" si="16"/>
        <v>67543</v>
      </c>
      <c r="I148" s="66">
        <f t="shared" si="7"/>
        <v>6180.6548160000002</v>
      </c>
      <c r="J148" s="67">
        <f t="shared" si="7"/>
        <v>3039.9100049999997</v>
      </c>
      <c r="K148" s="68">
        <f t="shared" si="17"/>
        <v>9220.5648209999999</v>
      </c>
      <c r="L148" s="61">
        <f t="shared" si="18"/>
        <v>0.32968804666678886</v>
      </c>
    </row>
    <row r="149" spans="1:12" ht="15" x14ac:dyDescent="0.25">
      <c r="A149" s="54" t="s">
        <v>671</v>
      </c>
      <c r="B149" s="63"/>
      <c r="C149" s="62"/>
      <c r="D149" s="62"/>
      <c r="E149" s="62"/>
      <c r="F149" s="53"/>
      <c r="G149" s="53"/>
      <c r="H149" s="53"/>
      <c r="I149" s="58"/>
      <c r="J149" s="59"/>
      <c r="K149" s="60"/>
      <c r="L149" s="61"/>
    </row>
    <row r="150" spans="1:12" ht="15" x14ac:dyDescent="0.25">
      <c r="A150" s="54" t="s">
        <v>695</v>
      </c>
      <c r="B150" s="1" t="s">
        <v>357</v>
      </c>
      <c r="C150" s="62">
        <f>VLOOKUP($B150,'Census shares'!$A$5:$G$669,3, FALSE)</f>
        <v>8.4320000000000003E-3</v>
      </c>
      <c r="D150" s="62">
        <f>VLOOKUP($B150,'Census shares'!$A$5:$G$669,5, FALSE)</f>
        <v>2.8268000000000001E-2</v>
      </c>
      <c r="E150" s="62">
        <f>VLOOKUP($B150,'Census shares'!$A$5:$G$669,7, FALSE)</f>
        <v>1.278E-2</v>
      </c>
      <c r="F150" s="53">
        <f t="shared" si="14"/>
        <v>51840</v>
      </c>
      <c r="G150" s="53">
        <f t="shared" si="15"/>
        <v>11859</v>
      </c>
      <c r="H150" s="53">
        <f t="shared" si="16"/>
        <v>63699</v>
      </c>
      <c r="I150" s="66">
        <f t="shared" ref="I150:J246" si="19">C150*F150</f>
        <v>437.11488000000003</v>
      </c>
      <c r="J150" s="67">
        <f t="shared" si="19"/>
        <v>335.23021199999999</v>
      </c>
      <c r="K150" s="68">
        <f t="shared" si="17"/>
        <v>772.34509200000002</v>
      </c>
      <c r="L150" s="61">
        <f t="shared" si="18"/>
        <v>0.43404200463282028</v>
      </c>
    </row>
    <row r="151" spans="1:12" ht="15" x14ac:dyDescent="0.25">
      <c r="A151" s="54" t="s">
        <v>671</v>
      </c>
      <c r="B151" s="63"/>
      <c r="C151" s="62"/>
      <c r="D151" s="62"/>
      <c r="E151" s="62"/>
      <c r="F151" s="53"/>
      <c r="G151" s="53"/>
      <c r="H151" s="53"/>
      <c r="I151" s="58"/>
      <c r="J151" s="59"/>
      <c r="K151" s="60"/>
      <c r="L151" s="61"/>
    </row>
    <row r="152" spans="1:12" ht="15" x14ac:dyDescent="0.25">
      <c r="A152" s="54" t="s">
        <v>696</v>
      </c>
      <c r="B152" s="1" t="s">
        <v>359</v>
      </c>
      <c r="C152" s="62">
        <f>VLOOKUP($B152,'Census shares'!$A$5:$G$669,3, FALSE)</f>
        <v>4.6129999999999997E-2</v>
      </c>
      <c r="D152" s="62">
        <f>VLOOKUP($B152,'Census shares'!$A$5:$G$669,5, FALSE)</f>
        <v>3.1801999999999997E-2</v>
      </c>
      <c r="E152" s="62">
        <f>VLOOKUP($B152,'Census shares'!$A$5:$G$669,7, FALSE)</f>
        <v>4.2988999999999999E-2</v>
      </c>
      <c r="F152" s="53">
        <f t="shared" si="14"/>
        <v>51840</v>
      </c>
      <c r="G152" s="53">
        <f t="shared" si="15"/>
        <v>11859</v>
      </c>
      <c r="H152" s="53">
        <f t="shared" si="16"/>
        <v>63699</v>
      </c>
      <c r="I152" s="66">
        <f t="shared" si="19"/>
        <v>2391.3791999999999</v>
      </c>
      <c r="J152" s="67">
        <f t="shared" si="19"/>
        <v>377.13991799999997</v>
      </c>
      <c r="K152" s="68">
        <f t="shared" si="17"/>
        <v>2768.5191179999997</v>
      </c>
      <c r="L152" s="61">
        <f t="shared" si="18"/>
        <v>0.13622442248925082</v>
      </c>
    </row>
    <row r="153" spans="1:12" ht="15" x14ac:dyDescent="0.25">
      <c r="A153" s="54" t="s">
        <v>671</v>
      </c>
      <c r="B153" s="63"/>
      <c r="C153" s="62"/>
      <c r="D153" s="62"/>
      <c r="E153" s="62"/>
      <c r="F153" s="53"/>
      <c r="G153" s="53"/>
      <c r="H153" s="53"/>
      <c r="I153" s="58"/>
      <c r="J153" s="59"/>
      <c r="K153" s="60"/>
      <c r="L153" s="61"/>
    </row>
    <row r="154" spans="1:12" ht="15" x14ac:dyDescent="0.25">
      <c r="A154" s="54" t="s">
        <v>697</v>
      </c>
      <c r="B154" s="1" t="s">
        <v>361</v>
      </c>
      <c r="C154" s="62">
        <f>VLOOKUP($B154,'Census shares'!$A$5:$G$669,3, FALSE)</f>
        <v>5.6854000000000002E-2</v>
      </c>
      <c r="D154" s="62">
        <f>VLOOKUP($B154,'Census shares'!$A$5:$G$669,5, FALSE)</f>
        <v>7.9889000000000002E-2</v>
      </c>
      <c r="E154" s="62">
        <f>VLOOKUP($B154,'Census shares'!$A$5:$G$669,7, FALSE)</f>
        <v>5.9795000000000001E-2</v>
      </c>
      <c r="F154" s="53">
        <f t="shared" si="14"/>
        <v>58630</v>
      </c>
      <c r="G154" s="53">
        <f t="shared" si="15"/>
        <v>8598</v>
      </c>
      <c r="H154" s="53">
        <f t="shared" si="16"/>
        <v>67228</v>
      </c>
      <c r="I154" s="66">
        <f t="shared" si="19"/>
        <v>3333.3500200000003</v>
      </c>
      <c r="J154" s="67">
        <f t="shared" si="19"/>
        <v>686.88562200000001</v>
      </c>
      <c r="K154" s="68">
        <f t="shared" si="17"/>
        <v>4020.2356420000006</v>
      </c>
      <c r="L154" s="61">
        <f t="shared" si="18"/>
        <v>0.17085705495071074</v>
      </c>
    </row>
    <row r="155" spans="1:12" ht="15" x14ac:dyDescent="0.25">
      <c r="A155" s="54" t="s">
        <v>671</v>
      </c>
      <c r="B155" s="63"/>
      <c r="C155" s="62"/>
      <c r="D155" s="62"/>
      <c r="E155" s="62"/>
      <c r="F155" s="53"/>
      <c r="G155" s="53"/>
      <c r="H155" s="53"/>
      <c r="I155" s="58"/>
      <c r="J155" s="59"/>
      <c r="K155" s="60"/>
      <c r="L155" s="61"/>
    </row>
    <row r="156" spans="1:12" ht="15" x14ac:dyDescent="0.25">
      <c r="A156" s="54" t="s">
        <v>698</v>
      </c>
      <c r="B156" s="1" t="s">
        <v>363</v>
      </c>
      <c r="C156" s="62">
        <f>VLOOKUP($B156,'Census shares'!$A$5:$G$669,3, FALSE)</f>
        <v>2.3809E-2</v>
      </c>
      <c r="D156" s="62">
        <f>VLOOKUP($B156,'Census shares'!$A$5:$G$669,5, FALSE)</f>
        <v>1.2987E-2</v>
      </c>
      <c r="E156" s="62">
        <f>VLOOKUP($B156,'Census shares'!$A$5:$G$669,7, FALSE)</f>
        <v>2.2630000000000001E-2</v>
      </c>
      <c r="F156" s="53">
        <f t="shared" si="14"/>
        <v>12865</v>
      </c>
      <c r="G156" s="53">
        <f t="shared" si="15"/>
        <v>2212</v>
      </c>
      <c r="H156" s="53">
        <f t="shared" si="16"/>
        <v>15077</v>
      </c>
      <c r="I156" s="66">
        <f t="shared" si="19"/>
        <v>306.30278500000003</v>
      </c>
      <c r="J156" s="67">
        <f t="shared" si="19"/>
        <v>28.727243999999999</v>
      </c>
      <c r="K156" s="68">
        <f t="shared" si="17"/>
        <v>335.03002900000001</v>
      </c>
      <c r="L156" s="61">
        <f t="shared" si="18"/>
        <v>8.5745281059567344E-2</v>
      </c>
    </row>
    <row r="157" spans="1:12" ht="15" x14ac:dyDescent="0.25">
      <c r="A157" s="54" t="s">
        <v>671</v>
      </c>
      <c r="B157" s="63"/>
      <c r="C157" s="62"/>
      <c r="D157" s="62"/>
      <c r="E157" s="62"/>
      <c r="F157" s="53"/>
      <c r="G157" s="53"/>
      <c r="H157" s="53"/>
      <c r="I157" s="58"/>
      <c r="J157" s="59"/>
      <c r="K157" s="60"/>
      <c r="L157" s="61"/>
    </row>
    <row r="158" spans="1:12" ht="15" x14ac:dyDescent="0.25">
      <c r="A158" s="54" t="s">
        <v>699</v>
      </c>
      <c r="B158" s="1" t="s">
        <v>371</v>
      </c>
      <c r="C158" s="62">
        <f>VLOOKUP($B158,'Census shares'!$A$5:$G$669,3, FALSE)</f>
        <v>9.4727000000000006E-2</v>
      </c>
      <c r="D158" s="62">
        <f>VLOOKUP($B158,'Census shares'!$A$5:$G$669,5, FALSE)</f>
        <v>0.40145900000000001</v>
      </c>
      <c r="E158" s="62">
        <f>VLOOKUP($B158,'Census shares'!$A$5:$G$669,7, FALSE)</f>
        <v>0.11315699999999999</v>
      </c>
      <c r="F158" s="53">
        <f t="shared" si="14"/>
        <v>35797</v>
      </c>
      <c r="G158" s="53">
        <f t="shared" si="15"/>
        <v>3739</v>
      </c>
      <c r="H158" s="53">
        <f t="shared" si="16"/>
        <v>39536</v>
      </c>
      <c r="I158" s="66">
        <f t="shared" si="19"/>
        <v>3390.9424190000004</v>
      </c>
      <c r="J158" s="67">
        <f t="shared" si="19"/>
        <v>1501.0552010000001</v>
      </c>
      <c r="K158" s="68">
        <f t="shared" si="17"/>
        <v>4891.9976200000001</v>
      </c>
      <c r="L158" s="61">
        <f t="shared" si="18"/>
        <v>0.30683890663871582</v>
      </c>
    </row>
    <row r="159" spans="1:12" ht="15" x14ac:dyDescent="0.25">
      <c r="A159" s="54" t="s">
        <v>671</v>
      </c>
      <c r="B159" s="63"/>
      <c r="C159" s="62"/>
      <c r="D159" s="62"/>
      <c r="E159" s="62"/>
      <c r="F159" s="53"/>
      <c r="G159" s="53"/>
      <c r="H159" s="53"/>
      <c r="I159" s="58"/>
      <c r="J159" s="59"/>
      <c r="K159" s="60"/>
      <c r="L159" s="61"/>
    </row>
    <row r="160" spans="1:12" ht="15" x14ac:dyDescent="0.25">
      <c r="A160" s="54" t="s">
        <v>700</v>
      </c>
      <c r="B160" s="1" t="s">
        <v>375</v>
      </c>
      <c r="C160" s="62">
        <f>VLOOKUP($B160,'Census shares'!$A$5:$G$669,3, FALSE)</f>
        <v>9.0919999999999994E-3</v>
      </c>
      <c r="D160" s="62">
        <f>VLOOKUP($B160,'Census shares'!$A$5:$G$669,5, FALSE)</f>
        <v>1.3015000000000001E-2</v>
      </c>
      <c r="E160" s="62">
        <f>VLOOKUP($B160,'Census shares'!$A$5:$G$669,7, FALSE)</f>
        <v>9.8219999999999991E-3</v>
      </c>
      <c r="F160" s="53">
        <f t="shared" si="14"/>
        <v>147910</v>
      </c>
      <c r="G160" s="53">
        <f t="shared" si="15"/>
        <v>28217</v>
      </c>
      <c r="H160" s="53">
        <f t="shared" si="16"/>
        <v>176127</v>
      </c>
      <c r="I160" s="66">
        <f t="shared" si="19"/>
        <v>1344.7977199999998</v>
      </c>
      <c r="J160" s="67">
        <f t="shared" si="19"/>
        <v>367.24425500000001</v>
      </c>
      <c r="K160" s="68">
        <f t="shared" si="17"/>
        <v>1712.0419749999999</v>
      </c>
      <c r="L160" s="61">
        <f t="shared" si="18"/>
        <v>0.2145065718964046</v>
      </c>
    </row>
    <row r="161" spans="1:12" ht="15" x14ac:dyDescent="0.25">
      <c r="A161" s="54" t="s">
        <v>671</v>
      </c>
      <c r="B161" s="63"/>
      <c r="C161" s="62"/>
      <c r="D161" s="62"/>
      <c r="E161" s="62"/>
      <c r="F161" s="53"/>
      <c r="G161" s="53"/>
      <c r="H161" s="53"/>
      <c r="I161" s="58"/>
      <c r="J161" s="59"/>
      <c r="K161" s="60"/>
      <c r="L161" s="61"/>
    </row>
    <row r="162" spans="1:12" ht="15" x14ac:dyDescent="0.25">
      <c r="A162" s="54" t="s">
        <v>701</v>
      </c>
      <c r="B162" s="1" t="s">
        <v>377</v>
      </c>
      <c r="C162" s="62">
        <f>VLOOKUP($B162,'Census shares'!$A$5:$G$669,3, FALSE)</f>
        <v>2.7281E-2</v>
      </c>
      <c r="D162" s="62">
        <f>VLOOKUP($B162,'Census shares'!$A$5:$G$669,5, FALSE)</f>
        <v>9.3639E-2</v>
      </c>
      <c r="E162" s="62">
        <f>VLOOKUP($B162,'Census shares'!$A$5:$G$669,7, FALSE)</f>
        <v>4.1827999999999997E-2</v>
      </c>
      <c r="F162" s="53">
        <f t="shared" si="14"/>
        <v>51840</v>
      </c>
      <c r="G162" s="53">
        <f t="shared" si="15"/>
        <v>11859</v>
      </c>
      <c r="H162" s="53">
        <f t="shared" si="16"/>
        <v>63699</v>
      </c>
      <c r="I162" s="66">
        <f t="shared" si="19"/>
        <v>1414.24704</v>
      </c>
      <c r="J162" s="67">
        <f t="shared" si="19"/>
        <v>1110.4649010000001</v>
      </c>
      <c r="K162" s="68">
        <f t="shared" si="17"/>
        <v>2524.711941</v>
      </c>
      <c r="L162" s="61">
        <f t="shared" si="18"/>
        <v>0.43983825757173778</v>
      </c>
    </row>
    <row r="163" spans="1:12" ht="15" x14ac:dyDescent="0.25">
      <c r="A163" s="54" t="s">
        <v>671</v>
      </c>
      <c r="B163" s="63"/>
      <c r="C163" s="62"/>
      <c r="D163" s="62"/>
      <c r="E163" s="62"/>
      <c r="F163" s="53"/>
      <c r="G163" s="53"/>
      <c r="H163" s="53"/>
      <c r="I163" s="58"/>
      <c r="J163" s="59"/>
      <c r="K163" s="60"/>
      <c r="L163" s="61"/>
    </row>
    <row r="164" spans="1:12" ht="15" x14ac:dyDescent="0.25">
      <c r="A164" s="54" t="s">
        <v>702</v>
      </c>
      <c r="B164" s="1" t="s">
        <v>379</v>
      </c>
      <c r="C164" s="62">
        <f>VLOOKUP($B164,'Census shares'!$A$5:$G$669,3, FALSE)</f>
        <v>1.338E-3</v>
      </c>
      <c r="D164" s="62">
        <f>VLOOKUP($B164,'Census shares'!$A$5:$G$669,5, FALSE)</f>
        <v>7.9679999999999994E-3</v>
      </c>
      <c r="E164" s="62">
        <f>VLOOKUP($B164,'Census shares'!$A$5:$G$669,7, FALSE)</f>
        <v>1.7979999999999999E-3</v>
      </c>
      <c r="F164" s="53">
        <f t="shared" si="14"/>
        <v>150188</v>
      </c>
      <c r="G164" s="53">
        <f t="shared" si="15"/>
        <v>9206</v>
      </c>
      <c r="H164" s="53">
        <f t="shared" si="16"/>
        <v>159394</v>
      </c>
      <c r="I164" s="66">
        <f t="shared" si="19"/>
        <v>200.95154400000001</v>
      </c>
      <c r="J164" s="67">
        <f t="shared" si="19"/>
        <v>73.353407999999988</v>
      </c>
      <c r="K164" s="68">
        <f t="shared" si="17"/>
        <v>274.30495200000001</v>
      </c>
      <c r="L164" s="61">
        <f t="shared" si="18"/>
        <v>0.26741554414227264</v>
      </c>
    </row>
    <row r="165" spans="1:12" ht="15" x14ac:dyDescent="0.25">
      <c r="A165" s="54" t="s">
        <v>671</v>
      </c>
      <c r="B165" s="63"/>
      <c r="C165" s="62"/>
      <c r="D165" s="62"/>
      <c r="E165" s="62"/>
      <c r="F165" s="53"/>
      <c r="G165" s="53"/>
      <c r="H165" s="53"/>
      <c r="I165" s="58"/>
      <c r="J165" s="59"/>
      <c r="K165" s="60"/>
      <c r="L165" s="61"/>
    </row>
    <row r="166" spans="1:12" ht="15" x14ac:dyDescent="0.25">
      <c r="A166" s="54" t="s">
        <v>703</v>
      </c>
      <c r="B166" s="1" t="s">
        <v>381</v>
      </c>
      <c r="C166" s="62">
        <f>VLOOKUP($B166,'Census shares'!$A$5:$G$669,3, FALSE)</f>
        <v>8.8699999999999994E-3</v>
      </c>
      <c r="D166" s="62">
        <f>VLOOKUP($B166,'Census shares'!$A$5:$G$669,5, FALSE)</f>
        <v>1.3774E-2</v>
      </c>
      <c r="E166" s="62">
        <f>VLOOKUP($B166,'Census shares'!$A$5:$G$669,7, FALSE)</f>
        <v>9.4970000000000002E-3</v>
      </c>
      <c r="F166" s="53">
        <f t="shared" si="14"/>
        <v>58630</v>
      </c>
      <c r="G166" s="53">
        <f t="shared" si="15"/>
        <v>8598</v>
      </c>
      <c r="H166" s="53">
        <f t="shared" si="16"/>
        <v>67228</v>
      </c>
      <c r="I166" s="66">
        <f t="shared" si="19"/>
        <v>520.04809999999998</v>
      </c>
      <c r="J166" s="67">
        <f t="shared" si="19"/>
        <v>118.42885199999999</v>
      </c>
      <c r="K166" s="68">
        <f t="shared" si="17"/>
        <v>638.47695199999998</v>
      </c>
      <c r="L166" s="61">
        <f t="shared" si="18"/>
        <v>0.18548649505518877</v>
      </c>
    </row>
    <row r="167" spans="1:12" ht="15" x14ac:dyDescent="0.25">
      <c r="A167" s="54" t="s">
        <v>671</v>
      </c>
      <c r="B167" s="63"/>
      <c r="C167" s="62"/>
      <c r="D167" s="62"/>
      <c r="E167" s="62"/>
      <c r="F167" s="53"/>
      <c r="G167" s="53"/>
      <c r="H167" s="53"/>
      <c r="I167" s="58"/>
      <c r="J167" s="59"/>
      <c r="K167" s="60"/>
      <c r="L167" s="61"/>
    </row>
    <row r="168" spans="1:12" ht="15" x14ac:dyDescent="0.25">
      <c r="A168" s="54" t="s">
        <v>704</v>
      </c>
      <c r="B168" s="1" t="s">
        <v>383</v>
      </c>
      <c r="C168" s="62">
        <f>VLOOKUP($B168,'Census shares'!$A$5:$G$669,3, FALSE)</f>
        <v>2.1821E-2</v>
      </c>
      <c r="D168" s="62">
        <f>VLOOKUP($B168,'Census shares'!$A$5:$G$669,5, FALSE)</f>
        <v>3.7599E-2</v>
      </c>
      <c r="E168" s="62">
        <f>VLOOKUP($B168,'Census shares'!$A$5:$G$669,7, FALSE)</f>
        <v>2.4757000000000001E-2</v>
      </c>
      <c r="F168" s="53">
        <f t="shared" si="14"/>
        <v>147910</v>
      </c>
      <c r="G168" s="53">
        <f t="shared" si="15"/>
        <v>28217</v>
      </c>
      <c r="H168" s="53">
        <f t="shared" si="16"/>
        <v>176127</v>
      </c>
      <c r="I168" s="66">
        <f t="shared" si="19"/>
        <v>3227.5441099999998</v>
      </c>
      <c r="J168" s="67">
        <f t="shared" si="19"/>
        <v>1060.930983</v>
      </c>
      <c r="K168" s="68">
        <f t="shared" si="17"/>
        <v>4288.475093</v>
      </c>
      <c r="L168" s="61">
        <f t="shared" si="18"/>
        <v>0.24739119616941191</v>
      </c>
    </row>
    <row r="169" spans="1:12" ht="15" x14ac:dyDescent="0.25">
      <c r="A169" s="54" t="s">
        <v>671</v>
      </c>
      <c r="B169" s="63"/>
      <c r="C169" s="62"/>
      <c r="D169" s="62"/>
      <c r="E169" s="62"/>
      <c r="F169" s="53"/>
      <c r="G169" s="53"/>
      <c r="H169" s="53"/>
      <c r="I169" s="58"/>
      <c r="J169" s="59"/>
      <c r="K169" s="60"/>
      <c r="L169" s="61"/>
    </row>
    <row r="170" spans="1:12" ht="15" x14ac:dyDescent="0.25">
      <c r="A170" s="54" t="s">
        <v>705</v>
      </c>
      <c r="B170" s="1" t="s">
        <v>389</v>
      </c>
      <c r="C170" s="62">
        <f>VLOOKUP($B170,'Census shares'!$A$5:$G$669,3, FALSE)</f>
        <v>3.3346000000000001E-2</v>
      </c>
      <c r="D170" s="62">
        <f>VLOOKUP($B170,'Census shares'!$A$5:$G$669,5, FALSE)</f>
        <v>5.9887000000000003E-2</v>
      </c>
      <c r="E170" s="62">
        <f>VLOOKUP($B170,'Census shares'!$A$5:$G$669,7, FALSE)</f>
        <v>4.0307999999999997E-2</v>
      </c>
      <c r="F170" s="53">
        <f t="shared" si="14"/>
        <v>61530</v>
      </c>
      <c r="G170" s="53">
        <f t="shared" si="15"/>
        <v>12124</v>
      </c>
      <c r="H170" s="53">
        <f t="shared" si="16"/>
        <v>73654</v>
      </c>
      <c r="I170" s="66">
        <f t="shared" si="19"/>
        <v>2051.7793799999999</v>
      </c>
      <c r="J170" s="67">
        <f t="shared" si="19"/>
        <v>726.06998800000008</v>
      </c>
      <c r="K170" s="68">
        <f t="shared" si="17"/>
        <v>2777.8493680000001</v>
      </c>
      <c r="L170" s="61">
        <f t="shared" si="18"/>
        <v>0.26137845930888504</v>
      </c>
    </row>
    <row r="171" spans="1:12" ht="15" x14ac:dyDescent="0.25">
      <c r="A171" s="54" t="s">
        <v>671</v>
      </c>
      <c r="B171" s="63"/>
      <c r="C171" s="62"/>
      <c r="D171" s="62"/>
      <c r="E171" s="62"/>
      <c r="F171" s="53"/>
      <c r="G171" s="53"/>
      <c r="H171" s="53"/>
      <c r="I171" s="58"/>
      <c r="J171" s="59"/>
      <c r="K171" s="60"/>
      <c r="L171" s="61"/>
    </row>
    <row r="172" spans="1:12" ht="15" x14ac:dyDescent="0.25">
      <c r="A172" s="54" t="s">
        <v>706</v>
      </c>
      <c r="B172" s="1" t="s">
        <v>393</v>
      </c>
      <c r="C172" s="62">
        <f>VLOOKUP($B172,'Census shares'!$A$5:$G$669,3, FALSE)</f>
        <v>0.114</v>
      </c>
      <c r="D172" s="62">
        <f>VLOOKUP($B172,'Census shares'!$A$5:$G$669,5, FALSE)</f>
        <v>0.125</v>
      </c>
      <c r="E172" s="62">
        <f>VLOOKUP($B172,'Census shares'!$A$5:$G$669,7, FALSE)</f>
        <v>0.11450299999999999</v>
      </c>
      <c r="F172" s="53">
        <f t="shared" si="14"/>
        <v>10810</v>
      </c>
      <c r="G172" s="53">
        <f t="shared" si="15"/>
        <v>985</v>
      </c>
      <c r="H172" s="53">
        <f t="shared" si="16"/>
        <v>11795</v>
      </c>
      <c r="I172" s="66">
        <f t="shared" si="19"/>
        <v>1232.3400000000001</v>
      </c>
      <c r="J172" s="67">
        <f t="shared" si="19"/>
        <v>123.125</v>
      </c>
      <c r="K172" s="68">
        <f t="shared" si="17"/>
        <v>1355.4650000000001</v>
      </c>
      <c r="L172" s="61">
        <f t="shared" si="18"/>
        <v>9.0835986174486238E-2</v>
      </c>
    </row>
    <row r="173" spans="1:12" ht="15" x14ac:dyDescent="0.25">
      <c r="A173" s="54" t="s">
        <v>671</v>
      </c>
      <c r="B173" s="63"/>
      <c r="C173" s="62"/>
      <c r="D173" s="62"/>
      <c r="E173" s="62"/>
      <c r="F173" s="53"/>
      <c r="G173" s="53"/>
      <c r="H173" s="53"/>
      <c r="I173" s="58"/>
      <c r="J173" s="59"/>
      <c r="K173" s="60"/>
      <c r="L173" s="61"/>
    </row>
    <row r="174" spans="1:12" ht="15" x14ac:dyDescent="0.25">
      <c r="A174" s="54" t="s">
        <v>707</v>
      </c>
      <c r="B174" s="1" t="s">
        <v>395</v>
      </c>
      <c r="C174" s="62">
        <f>VLOOKUP($B174,'Census shares'!$A$5:$G$669,3, FALSE)</f>
        <v>3.0582999999999999E-2</v>
      </c>
      <c r="D174" s="62">
        <f>VLOOKUP($B174,'Census shares'!$A$5:$G$669,5, FALSE)</f>
        <v>4.5553000000000003E-2</v>
      </c>
      <c r="E174" s="62">
        <f>VLOOKUP($B174,'Census shares'!$A$5:$G$669,7, FALSE)</f>
        <v>3.3369000000000003E-2</v>
      </c>
      <c r="F174" s="53">
        <f t="shared" si="14"/>
        <v>147910</v>
      </c>
      <c r="G174" s="53">
        <f t="shared" si="15"/>
        <v>28217</v>
      </c>
      <c r="H174" s="53">
        <f t="shared" si="16"/>
        <v>176127</v>
      </c>
      <c r="I174" s="66">
        <f t="shared" si="19"/>
        <v>4523.5315300000002</v>
      </c>
      <c r="J174" s="67">
        <f t="shared" si="19"/>
        <v>1285.369001</v>
      </c>
      <c r="K174" s="68">
        <f t="shared" si="17"/>
        <v>5808.9005310000002</v>
      </c>
      <c r="L174" s="61">
        <f t="shared" si="18"/>
        <v>0.22127578087117361</v>
      </c>
    </row>
    <row r="175" spans="1:12" ht="15" x14ac:dyDescent="0.25">
      <c r="A175" s="54" t="s">
        <v>671</v>
      </c>
      <c r="B175" s="63"/>
      <c r="C175" s="62"/>
      <c r="D175" s="62"/>
      <c r="E175" s="62"/>
      <c r="F175" s="53"/>
      <c r="G175" s="53"/>
      <c r="H175" s="53"/>
      <c r="I175" s="58"/>
      <c r="J175" s="59"/>
      <c r="K175" s="60"/>
      <c r="L175" s="61"/>
    </row>
    <row r="176" spans="1:12" ht="15" x14ac:dyDescent="0.25">
      <c r="A176" s="54" t="s">
        <v>708</v>
      </c>
      <c r="B176" s="1" t="s">
        <v>397</v>
      </c>
      <c r="C176" s="62">
        <f>VLOOKUP($B176,'Census shares'!$A$5:$G$669,3, FALSE)</f>
        <v>4.8613000000000003E-2</v>
      </c>
      <c r="D176" s="62">
        <f>VLOOKUP($B176,'Census shares'!$A$5:$G$669,5, FALSE)</f>
        <v>6.8926000000000001E-2</v>
      </c>
      <c r="E176" s="62">
        <f>VLOOKUP($B176,'Census shares'!$A$5:$G$669,7, FALSE)</f>
        <v>5.3941000000000003E-2</v>
      </c>
      <c r="F176" s="53">
        <f t="shared" si="14"/>
        <v>61530</v>
      </c>
      <c r="G176" s="53">
        <f t="shared" si="15"/>
        <v>12124</v>
      </c>
      <c r="H176" s="53">
        <f t="shared" si="16"/>
        <v>73654</v>
      </c>
      <c r="I176" s="66">
        <f t="shared" si="19"/>
        <v>2991.1578900000004</v>
      </c>
      <c r="J176" s="67">
        <f t="shared" si="19"/>
        <v>835.65882399999998</v>
      </c>
      <c r="K176" s="68">
        <f t="shared" si="17"/>
        <v>3826.8167140000005</v>
      </c>
      <c r="L176" s="61">
        <f t="shared" si="18"/>
        <v>0.21836917899486311</v>
      </c>
    </row>
    <row r="177" spans="1:12" ht="15" x14ac:dyDescent="0.25">
      <c r="A177" s="54" t="s">
        <v>671</v>
      </c>
      <c r="B177" s="63"/>
      <c r="C177" s="62"/>
      <c r="D177" s="62"/>
      <c r="E177" s="62"/>
      <c r="F177" s="53"/>
      <c r="G177" s="53"/>
      <c r="H177" s="53"/>
      <c r="I177" s="58"/>
      <c r="J177" s="59"/>
      <c r="K177" s="60"/>
      <c r="L177" s="61"/>
    </row>
    <row r="178" spans="1:12" ht="15" x14ac:dyDescent="0.25">
      <c r="A178" s="54" t="s">
        <v>709</v>
      </c>
      <c r="B178" s="1" t="s">
        <v>399</v>
      </c>
      <c r="C178" s="62">
        <f>VLOOKUP($B178,'Census shares'!$A$5:$G$669,3, FALSE)</f>
        <v>8.9111999999999997E-2</v>
      </c>
      <c r="D178" s="62">
        <f>VLOOKUP($B178,'Census shares'!$A$5:$G$669,5, FALSE)</f>
        <v>9.3662999999999996E-2</v>
      </c>
      <c r="E178" s="62">
        <f>VLOOKUP($B178,'Census shares'!$A$5:$G$669,7, FALSE)</f>
        <v>8.9692999999999995E-2</v>
      </c>
      <c r="F178" s="53">
        <f t="shared" si="14"/>
        <v>58630</v>
      </c>
      <c r="G178" s="53">
        <f t="shared" si="15"/>
        <v>8598</v>
      </c>
      <c r="H178" s="53">
        <f t="shared" si="16"/>
        <v>67228</v>
      </c>
      <c r="I178" s="66">
        <f t="shared" si="19"/>
        <v>5224.6365599999999</v>
      </c>
      <c r="J178" s="67">
        <f t="shared" si="19"/>
        <v>805.31447400000002</v>
      </c>
      <c r="K178" s="68">
        <f t="shared" si="17"/>
        <v>6029.9510339999997</v>
      </c>
      <c r="L178" s="61">
        <f t="shared" si="18"/>
        <v>0.13355240688675882</v>
      </c>
    </row>
    <row r="179" spans="1:12" ht="15" x14ac:dyDescent="0.25">
      <c r="A179" s="54" t="s">
        <v>671</v>
      </c>
      <c r="B179" s="63"/>
      <c r="C179" s="62"/>
      <c r="D179" s="62"/>
      <c r="E179" s="62"/>
      <c r="F179" s="53"/>
      <c r="G179" s="53"/>
      <c r="H179" s="53"/>
      <c r="I179" s="58"/>
      <c r="J179" s="59"/>
      <c r="K179" s="60"/>
      <c r="L179" s="61"/>
    </row>
    <row r="180" spans="1:12" ht="15" x14ac:dyDescent="0.25">
      <c r="A180" s="54" t="s">
        <v>710</v>
      </c>
      <c r="B180" s="1" t="s">
        <v>401</v>
      </c>
      <c r="C180" s="62">
        <f>VLOOKUP($B180,'Census shares'!$A$5:$G$669,3, FALSE)</f>
        <v>0.73345199999999999</v>
      </c>
      <c r="D180" s="62">
        <f>VLOOKUP($B180,'Census shares'!$A$5:$G$669,5, FALSE)</f>
        <v>0.75327200000000005</v>
      </c>
      <c r="E180" s="62">
        <f>VLOOKUP($B180,'Census shares'!$A$5:$G$669,7, FALSE)</f>
        <v>0.73552700000000004</v>
      </c>
      <c r="F180" s="53">
        <f t="shared" si="14"/>
        <v>972782</v>
      </c>
      <c r="G180" s="53">
        <f t="shared" si="15"/>
        <v>85229</v>
      </c>
      <c r="H180" s="53">
        <f t="shared" si="16"/>
        <v>1058011</v>
      </c>
      <c r="I180" s="66">
        <f t="shared" si="19"/>
        <v>713488.90346399997</v>
      </c>
      <c r="J180" s="67">
        <f t="shared" si="19"/>
        <v>64200.619288000002</v>
      </c>
      <c r="K180" s="68">
        <f t="shared" si="17"/>
        <v>777689.52275200002</v>
      </c>
      <c r="L180" s="61">
        <f t="shared" si="18"/>
        <v>8.2553020723249673E-2</v>
      </c>
    </row>
    <row r="181" spans="1:12" ht="15" x14ac:dyDescent="0.25">
      <c r="A181" s="54" t="s">
        <v>671</v>
      </c>
      <c r="B181" s="63"/>
      <c r="C181" s="62"/>
      <c r="D181" s="62"/>
      <c r="E181" s="62"/>
      <c r="F181" s="53"/>
      <c r="G181" s="53"/>
      <c r="H181" s="53"/>
      <c r="I181" s="58"/>
      <c r="J181" s="59"/>
      <c r="K181" s="60"/>
      <c r="L181" s="61"/>
    </row>
    <row r="182" spans="1:12" ht="15" x14ac:dyDescent="0.25">
      <c r="A182" s="54" t="s">
        <v>711</v>
      </c>
      <c r="B182" s="1" t="s">
        <v>403</v>
      </c>
      <c r="C182" s="62">
        <f>VLOOKUP($B182,'Census shares'!$A$5:$G$669,3, FALSE)</f>
        <v>1.2052999999999999E-2</v>
      </c>
      <c r="D182" s="62">
        <f>VLOOKUP($B182,'Census shares'!$A$5:$G$669,5, FALSE)</f>
        <v>1.3559E-2</v>
      </c>
      <c r="E182" s="62">
        <f>VLOOKUP($B182,'Census shares'!$A$5:$G$669,7, FALSE)</f>
        <v>1.2448000000000001E-2</v>
      </c>
      <c r="F182" s="53">
        <f t="shared" si="14"/>
        <v>61530</v>
      </c>
      <c r="G182" s="53">
        <f t="shared" si="15"/>
        <v>12124</v>
      </c>
      <c r="H182" s="53">
        <f t="shared" si="16"/>
        <v>73654</v>
      </c>
      <c r="I182" s="66">
        <f t="shared" si="19"/>
        <v>741.62108999999998</v>
      </c>
      <c r="J182" s="67">
        <f t="shared" si="19"/>
        <v>164.38931600000001</v>
      </c>
      <c r="K182" s="68">
        <f t="shared" si="17"/>
        <v>906.01040599999999</v>
      </c>
      <c r="L182" s="61">
        <f t="shared" si="18"/>
        <v>0.18144307715600344</v>
      </c>
    </row>
    <row r="183" spans="1:12" ht="15" x14ac:dyDescent="0.25">
      <c r="A183" s="54" t="s">
        <v>671</v>
      </c>
      <c r="B183" s="63"/>
      <c r="C183" s="62"/>
      <c r="D183" s="62"/>
      <c r="E183" s="62"/>
      <c r="F183" s="53"/>
      <c r="G183" s="53"/>
      <c r="H183" s="53"/>
      <c r="I183" s="58"/>
      <c r="J183" s="59"/>
      <c r="K183" s="60"/>
      <c r="L183" s="61"/>
    </row>
    <row r="184" spans="1:12" ht="15" x14ac:dyDescent="0.25">
      <c r="A184" s="54" t="s">
        <v>712</v>
      </c>
      <c r="B184" s="1" t="s">
        <v>407</v>
      </c>
      <c r="C184" s="62">
        <f>VLOOKUP($B184,'Census shares'!$A$5:$G$669,3, FALSE)</f>
        <v>6.5078999999999998E-2</v>
      </c>
      <c r="D184" s="62">
        <f>VLOOKUP($B184,'Census shares'!$A$5:$G$669,5, FALSE)</f>
        <v>6.4935000000000007E-2</v>
      </c>
      <c r="E184" s="62">
        <f>VLOOKUP($B184,'Census shares'!$A$5:$G$669,7, FALSE)</f>
        <v>6.5062999999999996E-2</v>
      </c>
      <c r="F184" s="53">
        <f t="shared" si="14"/>
        <v>12865</v>
      </c>
      <c r="G184" s="53">
        <f t="shared" si="15"/>
        <v>2212</v>
      </c>
      <c r="H184" s="53">
        <f t="shared" si="16"/>
        <v>15077</v>
      </c>
      <c r="I184" s="66">
        <f t="shared" si="19"/>
        <v>837.24133499999994</v>
      </c>
      <c r="J184" s="67">
        <f t="shared" si="19"/>
        <v>143.63622000000001</v>
      </c>
      <c r="K184" s="68">
        <f t="shared" si="17"/>
        <v>980.87755499999992</v>
      </c>
      <c r="L184" s="61">
        <f t="shared" si="18"/>
        <v>0.14643644282389562</v>
      </c>
    </row>
    <row r="185" spans="1:12" ht="15" x14ac:dyDescent="0.25">
      <c r="A185" s="54" t="s">
        <v>671</v>
      </c>
      <c r="B185" s="63"/>
      <c r="C185" s="62"/>
      <c r="D185" s="62"/>
      <c r="E185" s="62"/>
      <c r="F185" s="53"/>
      <c r="G185" s="53"/>
      <c r="H185" s="53"/>
      <c r="I185" s="58"/>
      <c r="J185" s="59"/>
      <c r="K185" s="60"/>
      <c r="L185" s="61"/>
    </row>
    <row r="186" spans="1:12" ht="15" x14ac:dyDescent="0.25">
      <c r="A186" s="54" t="s">
        <v>713</v>
      </c>
      <c r="B186" s="1" t="s">
        <v>409</v>
      </c>
      <c r="C186" s="62">
        <f>VLOOKUP($B186,'Census shares'!$A$5:$G$669,3, FALSE)</f>
        <v>1.4878000000000001E-2</v>
      </c>
      <c r="D186" s="62">
        <f>VLOOKUP($B186,'Census shares'!$A$5:$G$669,5, FALSE)</f>
        <v>4.4830000000000002E-2</v>
      </c>
      <c r="E186" s="62">
        <f>VLOOKUP($B186,'Census shares'!$A$5:$G$669,7, FALSE)</f>
        <v>2.0452000000000001E-2</v>
      </c>
      <c r="F186" s="53">
        <f t="shared" si="14"/>
        <v>147910</v>
      </c>
      <c r="G186" s="53">
        <f t="shared" si="15"/>
        <v>28217</v>
      </c>
      <c r="H186" s="53">
        <f t="shared" si="16"/>
        <v>176127</v>
      </c>
      <c r="I186" s="66">
        <f t="shared" si="19"/>
        <v>2200.6049800000001</v>
      </c>
      <c r="J186" s="67">
        <f t="shared" si="19"/>
        <v>1264.96811</v>
      </c>
      <c r="K186" s="68">
        <f t="shared" si="17"/>
        <v>3465.5730899999999</v>
      </c>
      <c r="L186" s="61">
        <f t="shared" si="18"/>
        <v>0.36500979120887622</v>
      </c>
    </row>
    <row r="187" spans="1:12" ht="15" x14ac:dyDescent="0.25">
      <c r="A187" s="54" t="s">
        <v>671</v>
      </c>
      <c r="B187" s="63"/>
      <c r="C187" s="62"/>
      <c r="D187" s="62"/>
      <c r="E187" s="62"/>
      <c r="F187" s="53"/>
      <c r="G187" s="53"/>
      <c r="H187" s="53"/>
      <c r="I187" s="58"/>
      <c r="J187" s="59"/>
      <c r="K187" s="60"/>
      <c r="L187" s="61"/>
    </row>
    <row r="188" spans="1:12" ht="15" x14ac:dyDescent="0.25">
      <c r="A188" s="54" t="s">
        <v>714</v>
      </c>
      <c r="B188" s="1" t="s">
        <v>411</v>
      </c>
      <c r="C188" s="62">
        <f>VLOOKUP($B188,'Census shares'!$A$5:$G$669,3, FALSE)</f>
        <v>8.6122000000000004E-2</v>
      </c>
      <c r="D188" s="62">
        <f>VLOOKUP($B188,'Census shares'!$A$5:$G$669,5, FALSE)</f>
        <v>5.9268000000000001E-2</v>
      </c>
      <c r="E188" s="62">
        <f>VLOOKUP($B188,'Census shares'!$A$5:$G$669,7, FALSE)</f>
        <v>7.8584000000000001E-2</v>
      </c>
      <c r="F188" s="53">
        <f t="shared" si="14"/>
        <v>51472</v>
      </c>
      <c r="G188" s="53">
        <f t="shared" si="15"/>
        <v>16071</v>
      </c>
      <c r="H188" s="53">
        <f t="shared" si="16"/>
        <v>67543</v>
      </c>
      <c r="I188" s="66">
        <f t="shared" si="19"/>
        <v>4432.8715840000004</v>
      </c>
      <c r="J188" s="67">
        <f t="shared" si="19"/>
        <v>952.49602800000002</v>
      </c>
      <c r="K188" s="68">
        <f t="shared" si="17"/>
        <v>5385.367612</v>
      </c>
      <c r="L188" s="61">
        <f t="shared" si="18"/>
        <v>0.17686741121954072</v>
      </c>
    </row>
    <row r="189" spans="1:12" ht="15" x14ac:dyDescent="0.25">
      <c r="A189" s="54" t="s">
        <v>671</v>
      </c>
      <c r="B189" s="63"/>
      <c r="C189" s="62"/>
      <c r="D189" s="62"/>
      <c r="E189" s="62"/>
      <c r="F189" s="53"/>
      <c r="G189" s="53"/>
      <c r="H189" s="53"/>
      <c r="I189" s="58"/>
      <c r="J189" s="59"/>
      <c r="K189" s="60"/>
      <c r="L189" s="61"/>
    </row>
    <row r="190" spans="1:12" ht="15" x14ac:dyDescent="0.25">
      <c r="A190" s="54" t="s">
        <v>715</v>
      </c>
      <c r="B190" s="1" t="s">
        <v>413</v>
      </c>
      <c r="C190" s="62">
        <f>VLOOKUP($B190,'Census shares'!$A$5:$G$669,3, FALSE)</f>
        <v>0.53394900000000001</v>
      </c>
      <c r="D190" s="62">
        <f>VLOOKUP($B190,'Census shares'!$A$5:$G$669,5, FALSE)</f>
        <v>0.31073400000000001</v>
      </c>
      <c r="E190" s="62">
        <f>VLOOKUP($B190,'Census shares'!$A$5:$G$669,7, FALSE)</f>
        <v>0.47539999999999999</v>
      </c>
      <c r="F190" s="53">
        <f t="shared" si="14"/>
        <v>61530</v>
      </c>
      <c r="G190" s="53">
        <f t="shared" si="15"/>
        <v>12124</v>
      </c>
      <c r="H190" s="53">
        <f t="shared" si="16"/>
        <v>73654</v>
      </c>
      <c r="I190" s="66">
        <f t="shared" si="19"/>
        <v>32853.881970000002</v>
      </c>
      <c r="J190" s="67">
        <f t="shared" si="19"/>
        <v>3767.3390159999999</v>
      </c>
      <c r="K190" s="68">
        <f t="shared" si="17"/>
        <v>36621.220986</v>
      </c>
      <c r="L190" s="61">
        <f t="shared" si="18"/>
        <v>0.10287311330881686</v>
      </c>
    </row>
    <row r="191" spans="1:12" ht="15" x14ac:dyDescent="0.25">
      <c r="A191" s="54" t="s">
        <v>671</v>
      </c>
      <c r="B191" s="63"/>
      <c r="C191" s="62"/>
      <c r="D191" s="62"/>
      <c r="E191" s="62"/>
      <c r="F191" s="53"/>
      <c r="G191" s="53"/>
      <c r="H191" s="53"/>
      <c r="I191" s="58"/>
      <c r="J191" s="59"/>
      <c r="K191" s="60"/>
      <c r="L191" s="61"/>
    </row>
    <row r="192" spans="1:12" ht="15" x14ac:dyDescent="0.25">
      <c r="A192" s="54" t="s">
        <v>716</v>
      </c>
      <c r="B192" s="1" t="s">
        <v>415</v>
      </c>
      <c r="C192" s="62">
        <f>VLOOKUP($B192,'Census shares'!$A$5:$G$669,3, FALSE)</f>
        <v>1.4525E-2</v>
      </c>
      <c r="D192" s="62">
        <f>VLOOKUP($B192,'Census shares'!$A$5:$G$669,5, FALSE)</f>
        <v>4.2199E-2</v>
      </c>
      <c r="E192" s="62">
        <f>VLOOKUP($B192,'Census shares'!$A$5:$G$669,7, FALSE)</f>
        <v>1.9486E-2</v>
      </c>
      <c r="F192" s="53">
        <f t="shared" si="14"/>
        <v>88056</v>
      </c>
      <c r="G192" s="53">
        <f t="shared" si="15"/>
        <v>12225</v>
      </c>
      <c r="H192" s="53">
        <f t="shared" si="16"/>
        <v>100281</v>
      </c>
      <c r="I192" s="66">
        <f t="shared" si="19"/>
        <v>1279.0134</v>
      </c>
      <c r="J192" s="67">
        <f t="shared" si="19"/>
        <v>515.88277500000004</v>
      </c>
      <c r="K192" s="68">
        <f t="shared" si="17"/>
        <v>1794.8961750000001</v>
      </c>
      <c r="L192" s="61">
        <f t="shared" si="18"/>
        <v>0.28741649917438816</v>
      </c>
    </row>
    <row r="193" spans="1:12" ht="15" x14ac:dyDescent="0.25">
      <c r="A193" s="54" t="s">
        <v>671</v>
      </c>
      <c r="B193" s="63"/>
      <c r="C193" s="62"/>
      <c r="D193" s="62"/>
      <c r="E193" s="62"/>
      <c r="F193" s="53"/>
      <c r="G193" s="53"/>
      <c r="H193" s="53"/>
      <c r="I193" s="58"/>
      <c r="J193" s="59"/>
      <c r="K193" s="60"/>
      <c r="L193" s="61"/>
    </row>
    <row r="194" spans="1:12" ht="15" x14ac:dyDescent="0.25">
      <c r="A194" s="54" t="s">
        <v>717</v>
      </c>
      <c r="B194" s="1" t="s">
        <v>417</v>
      </c>
      <c r="C194" s="62">
        <f>VLOOKUP($B194,'Census shares'!$A$5:$G$669,3, FALSE)</f>
        <v>1.4383999999999999E-2</v>
      </c>
      <c r="D194" s="62">
        <f>VLOOKUP($B194,'Census shares'!$A$5:$G$669,5, FALSE)</f>
        <v>2.4733999999999999E-2</v>
      </c>
      <c r="E194" s="62">
        <f>VLOOKUP($B194,'Census shares'!$A$5:$G$669,7, FALSE)</f>
        <v>1.6653000000000001E-2</v>
      </c>
      <c r="F194" s="53">
        <f t="shared" si="14"/>
        <v>51840</v>
      </c>
      <c r="G194" s="53">
        <f t="shared" si="15"/>
        <v>11859</v>
      </c>
      <c r="H194" s="53">
        <f t="shared" si="16"/>
        <v>63699</v>
      </c>
      <c r="I194" s="66">
        <f t="shared" si="19"/>
        <v>745.66656</v>
      </c>
      <c r="J194" s="67">
        <f t="shared" si="19"/>
        <v>293.32050599999997</v>
      </c>
      <c r="K194" s="68">
        <f t="shared" si="17"/>
        <v>1038.9870659999999</v>
      </c>
      <c r="L194" s="61">
        <f t="shared" si="18"/>
        <v>0.28231391477206319</v>
      </c>
    </row>
    <row r="195" spans="1:12" ht="15" x14ac:dyDescent="0.25">
      <c r="A195" s="54" t="s">
        <v>671</v>
      </c>
      <c r="B195" s="63"/>
      <c r="C195" s="62"/>
      <c r="D195" s="62"/>
      <c r="E195" s="62"/>
      <c r="F195" s="53"/>
      <c r="G195" s="53"/>
      <c r="H195" s="53"/>
      <c r="I195" s="58"/>
      <c r="J195" s="59"/>
      <c r="K195" s="60"/>
      <c r="L195" s="61"/>
    </row>
    <row r="196" spans="1:12" ht="15" x14ac:dyDescent="0.25">
      <c r="A196" s="54" t="s">
        <v>718</v>
      </c>
      <c r="B196" s="1" t="s">
        <v>419</v>
      </c>
      <c r="C196" s="62">
        <f>VLOOKUP($B196,'Census shares'!$A$5:$G$669,3, FALSE)</f>
        <v>3.0914000000000001E-2</v>
      </c>
      <c r="D196" s="62">
        <f>VLOOKUP($B196,'Census shares'!$A$5:$G$669,5, FALSE)</f>
        <v>3.3260999999999999E-2</v>
      </c>
      <c r="E196" s="62">
        <f>VLOOKUP($B196,'Census shares'!$A$5:$G$669,7, FALSE)</f>
        <v>3.1350000000000003E-2</v>
      </c>
      <c r="F196" s="53">
        <f t="shared" si="14"/>
        <v>147910</v>
      </c>
      <c r="G196" s="53">
        <f t="shared" si="15"/>
        <v>28217</v>
      </c>
      <c r="H196" s="53">
        <f t="shared" si="16"/>
        <v>176127</v>
      </c>
      <c r="I196" s="66">
        <f t="shared" si="19"/>
        <v>4572.48974</v>
      </c>
      <c r="J196" s="67">
        <f t="shared" si="19"/>
        <v>938.52563699999996</v>
      </c>
      <c r="K196" s="68">
        <f t="shared" si="17"/>
        <v>5511.0153769999997</v>
      </c>
      <c r="L196" s="61">
        <f t="shared" si="18"/>
        <v>0.1702999488836302</v>
      </c>
    </row>
    <row r="197" spans="1:12" ht="15" x14ac:dyDescent="0.25">
      <c r="A197" s="54" t="s">
        <v>671</v>
      </c>
      <c r="B197" s="63"/>
      <c r="C197" s="62"/>
      <c r="D197" s="62"/>
      <c r="E197" s="62"/>
      <c r="F197" s="53"/>
      <c r="G197" s="53"/>
      <c r="H197" s="53"/>
      <c r="I197" s="58"/>
      <c r="J197" s="59"/>
      <c r="K197" s="60"/>
      <c r="L197" s="61"/>
    </row>
    <row r="198" spans="1:12" ht="15" x14ac:dyDescent="0.25">
      <c r="A198" s="54" t="s">
        <v>719</v>
      </c>
      <c r="B198" s="1" t="s">
        <v>421</v>
      </c>
      <c r="C198" s="62">
        <f>VLOOKUP($B198,'Census shares'!$A$5:$G$669,3, FALSE)</f>
        <v>1.2893999999999999E-2</v>
      </c>
      <c r="D198" s="62">
        <f>VLOOKUP($B198,'Census shares'!$A$5:$G$669,5, FALSE)</f>
        <v>1.3015000000000001E-2</v>
      </c>
      <c r="E198" s="62">
        <f>VLOOKUP($B198,'Census shares'!$A$5:$G$669,7, FALSE)</f>
        <v>1.2917E-2</v>
      </c>
      <c r="F198" s="53">
        <f t="shared" si="14"/>
        <v>147910</v>
      </c>
      <c r="G198" s="53">
        <f t="shared" si="15"/>
        <v>28217</v>
      </c>
      <c r="H198" s="53">
        <f t="shared" si="16"/>
        <v>176127</v>
      </c>
      <c r="I198" s="66">
        <f t="shared" si="19"/>
        <v>1907.1515399999998</v>
      </c>
      <c r="J198" s="67">
        <f t="shared" si="19"/>
        <v>367.24425500000001</v>
      </c>
      <c r="K198" s="68">
        <f t="shared" si="17"/>
        <v>2274.3957949999999</v>
      </c>
      <c r="L198" s="61">
        <f t="shared" si="18"/>
        <v>0.1614689298174683</v>
      </c>
    </row>
    <row r="199" spans="1:12" ht="15" x14ac:dyDescent="0.25">
      <c r="A199" s="54" t="s">
        <v>671</v>
      </c>
      <c r="B199" s="63"/>
      <c r="C199" s="62"/>
      <c r="D199" s="62"/>
      <c r="E199" s="62"/>
      <c r="F199" s="53"/>
      <c r="G199" s="53"/>
      <c r="H199" s="53"/>
      <c r="I199" s="58"/>
      <c r="J199" s="59"/>
      <c r="K199" s="60"/>
      <c r="L199" s="61"/>
    </row>
    <row r="200" spans="1:12" ht="15" x14ac:dyDescent="0.25">
      <c r="A200" s="54" t="s">
        <v>720</v>
      </c>
      <c r="B200" s="1" t="s">
        <v>423</v>
      </c>
      <c r="C200" s="62">
        <f>VLOOKUP($B200,'Census shares'!$A$5:$G$669,3, FALSE)</f>
        <v>2.8930000000000001E-2</v>
      </c>
      <c r="D200" s="62">
        <f>VLOOKUP($B200,'Census shares'!$A$5:$G$669,5, FALSE)</f>
        <v>3.5430000000000003E-2</v>
      </c>
      <c r="E200" s="62">
        <f>VLOOKUP($B200,'Census shares'!$A$5:$G$669,7, FALSE)</f>
        <v>3.0138999999999999E-2</v>
      </c>
      <c r="F200" s="53">
        <f t="shared" si="14"/>
        <v>147910</v>
      </c>
      <c r="G200" s="53">
        <f t="shared" si="15"/>
        <v>28217</v>
      </c>
      <c r="H200" s="53">
        <f t="shared" si="16"/>
        <v>176127</v>
      </c>
      <c r="I200" s="66">
        <f t="shared" si="19"/>
        <v>4279.0362999999998</v>
      </c>
      <c r="J200" s="67">
        <f t="shared" si="19"/>
        <v>999.72831000000008</v>
      </c>
      <c r="K200" s="68">
        <f t="shared" si="17"/>
        <v>5278.7646100000002</v>
      </c>
      <c r="L200" s="61">
        <f t="shared" si="18"/>
        <v>0.18938679480159659</v>
      </c>
    </row>
    <row r="201" spans="1:12" ht="15" x14ac:dyDescent="0.25">
      <c r="A201" s="54" t="s">
        <v>671</v>
      </c>
      <c r="B201" s="63"/>
      <c r="C201" s="62"/>
      <c r="D201" s="62"/>
      <c r="E201" s="62"/>
      <c r="F201" s="53"/>
      <c r="G201" s="53"/>
      <c r="H201" s="53"/>
      <c r="I201" s="58"/>
      <c r="J201" s="59"/>
      <c r="K201" s="60"/>
      <c r="L201" s="61"/>
    </row>
    <row r="202" spans="1:12" ht="15" x14ac:dyDescent="0.25">
      <c r="A202" s="54" t="s">
        <v>721</v>
      </c>
      <c r="B202" s="1" t="s">
        <v>431</v>
      </c>
      <c r="C202" s="62">
        <f>VLOOKUP($B202,'Census shares'!$A$5:$G$669,3, FALSE)</f>
        <v>7.1428000000000005E-2</v>
      </c>
      <c r="D202" s="62">
        <f>VLOOKUP($B202,'Census shares'!$A$5:$G$669,5, FALSE)</f>
        <v>0.19480500000000001</v>
      </c>
      <c r="E202" s="62">
        <f>VLOOKUP($B202,'Census shares'!$A$5:$G$669,7, FALSE)</f>
        <v>8.4864999999999996E-2</v>
      </c>
      <c r="F202" s="53">
        <f t="shared" si="14"/>
        <v>12865</v>
      </c>
      <c r="G202" s="53">
        <f t="shared" si="15"/>
        <v>2212</v>
      </c>
      <c r="H202" s="53">
        <f t="shared" si="16"/>
        <v>15077</v>
      </c>
      <c r="I202" s="66">
        <f t="shared" si="19"/>
        <v>918.92122000000006</v>
      </c>
      <c r="J202" s="67">
        <f t="shared" si="19"/>
        <v>430.90866</v>
      </c>
      <c r="K202" s="68">
        <f t="shared" si="17"/>
        <v>1349.82988</v>
      </c>
      <c r="L202" s="61">
        <f t="shared" si="18"/>
        <v>0.3192318279396808</v>
      </c>
    </row>
    <row r="203" spans="1:12" ht="15" x14ac:dyDescent="0.25">
      <c r="A203" s="54" t="s">
        <v>671</v>
      </c>
      <c r="B203" s="63"/>
      <c r="C203" s="62"/>
      <c r="D203" s="62"/>
      <c r="E203" s="62"/>
      <c r="F203" s="53"/>
      <c r="G203" s="53"/>
      <c r="H203" s="53"/>
      <c r="I203" s="58"/>
      <c r="J203" s="59"/>
      <c r="K203" s="60"/>
      <c r="L203" s="61"/>
    </row>
    <row r="204" spans="1:12" ht="15" x14ac:dyDescent="0.25">
      <c r="A204" s="54" t="s">
        <v>722</v>
      </c>
      <c r="B204" s="1" t="s">
        <v>435</v>
      </c>
      <c r="C204" s="62">
        <f>VLOOKUP($B204,'Census shares'!$A$5:$G$669,3, FALSE)</f>
        <v>1.6201E-2</v>
      </c>
      <c r="D204" s="62">
        <f>VLOOKUP($B204,'Census shares'!$A$5:$G$669,5, FALSE)</f>
        <v>2.7476E-2</v>
      </c>
      <c r="E204" s="62">
        <f>VLOOKUP($B204,'Census shares'!$A$5:$G$669,7, FALSE)</f>
        <v>1.8298999999999999E-2</v>
      </c>
      <c r="F204" s="53">
        <f t="shared" si="14"/>
        <v>147910</v>
      </c>
      <c r="G204" s="53">
        <f t="shared" si="15"/>
        <v>28217</v>
      </c>
      <c r="H204" s="53">
        <f t="shared" si="16"/>
        <v>176127</v>
      </c>
      <c r="I204" s="66">
        <f t="shared" si="19"/>
        <v>2396.28991</v>
      </c>
      <c r="J204" s="67">
        <f t="shared" si="19"/>
        <v>775.29029200000002</v>
      </c>
      <c r="K204" s="68">
        <f t="shared" si="17"/>
        <v>3171.5802020000001</v>
      </c>
      <c r="L204" s="61">
        <f t="shared" si="18"/>
        <v>0.24444921541353473</v>
      </c>
    </row>
    <row r="205" spans="1:12" ht="15" x14ac:dyDescent="0.25">
      <c r="A205" s="54" t="s">
        <v>671</v>
      </c>
      <c r="B205" s="63"/>
      <c r="C205" s="62"/>
      <c r="D205" s="62"/>
      <c r="E205" s="62"/>
      <c r="F205" s="53"/>
      <c r="G205" s="53"/>
      <c r="H205" s="53"/>
      <c r="I205" s="58"/>
      <c r="J205" s="59"/>
      <c r="K205" s="60"/>
      <c r="L205" s="61"/>
    </row>
    <row r="206" spans="1:12" ht="15" x14ac:dyDescent="0.25">
      <c r="A206" s="54" t="s">
        <v>723</v>
      </c>
      <c r="B206" s="1" t="s">
        <v>437</v>
      </c>
      <c r="C206" s="62">
        <f>VLOOKUP($B206,'Census shares'!$A$5:$G$669,3, FALSE)</f>
        <v>8.9781E-2</v>
      </c>
      <c r="D206" s="62">
        <f>VLOOKUP($B206,'Census shares'!$A$5:$G$669,5, FALSE)</f>
        <v>4.9468999999999999E-2</v>
      </c>
      <c r="E206" s="62">
        <f>VLOOKUP($B206,'Census shares'!$A$5:$G$669,7, FALSE)</f>
        <v>8.0945000000000003E-2</v>
      </c>
      <c r="F206" s="53">
        <f t="shared" si="14"/>
        <v>51840</v>
      </c>
      <c r="G206" s="53">
        <f t="shared" si="15"/>
        <v>11859</v>
      </c>
      <c r="H206" s="53">
        <f t="shared" si="16"/>
        <v>63699</v>
      </c>
      <c r="I206" s="66">
        <f t="shared" si="19"/>
        <v>4654.2470400000002</v>
      </c>
      <c r="J206" s="67">
        <f t="shared" si="19"/>
        <v>586.652871</v>
      </c>
      <c r="K206" s="68">
        <f t="shared" si="17"/>
        <v>5240.8999110000004</v>
      </c>
      <c r="L206" s="61">
        <f t="shared" si="18"/>
        <v>0.1119374307776205</v>
      </c>
    </row>
    <row r="207" spans="1:12" ht="15" x14ac:dyDescent="0.25">
      <c r="A207" s="54" t="s">
        <v>671</v>
      </c>
      <c r="B207" s="63"/>
      <c r="C207" s="62"/>
      <c r="D207" s="62"/>
      <c r="E207" s="62"/>
      <c r="F207" s="53"/>
      <c r="G207" s="53"/>
      <c r="H207" s="53"/>
      <c r="I207" s="58"/>
      <c r="J207" s="59"/>
      <c r="K207" s="60"/>
      <c r="L207" s="61"/>
    </row>
    <row r="208" spans="1:12" ht="15" x14ac:dyDescent="0.25">
      <c r="A208" s="54" t="s">
        <v>724</v>
      </c>
      <c r="B208" s="1" t="s">
        <v>439</v>
      </c>
      <c r="C208" s="62">
        <f>VLOOKUP($B208,'Census shares'!$A$5:$G$669,3, FALSE)</f>
        <v>1.1408E-2</v>
      </c>
      <c r="D208" s="62">
        <f>VLOOKUP($B208,'Census shares'!$A$5:$G$669,5, FALSE)</f>
        <v>8.8330000000000006E-3</v>
      </c>
      <c r="E208" s="62">
        <f>VLOOKUP($B208,'Census shares'!$A$5:$G$669,7, FALSE)</f>
        <v>1.0843999999999999E-2</v>
      </c>
      <c r="F208" s="53">
        <f t="shared" si="14"/>
        <v>51840</v>
      </c>
      <c r="G208" s="53">
        <f t="shared" si="15"/>
        <v>11859</v>
      </c>
      <c r="H208" s="53">
        <f t="shared" si="16"/>
        <v>63699</v>
      </c>
      <c r="I208" s="66">
        <f t="shared" si="19"/>
        <v>591.39071999999999</v>
      </c>
      <c r="J208" s="67">
        <f t="shared" si="19"/>
        <v>104.75054700000001</v>
      </c>
      <c r="K208" s="68">
        <f t="shared" si="17"/>
        <v>696.14126699999997</v>
      </c>
      <c r="L208" s="61">
        <f t="shared" si="18"/>
        <v>0.15047311797994589</v>
      </c>
    </row>
    <row r="209" spans="1:12" ht="15" x14ac:dyDescent="0.25">
      <c r="A209" s="54" t="s">
        <v>671</v>
      </c>
      <c r="B209" s="63"/>
      <c r="C209" s="62"/>
      <c r="D209" s="62"/>
      <c r="E209" s="62"/>
      <c r="F209" s="53"/>
      <c r="G209" s="53"/>
      <c r="H209" s="53"/>
      <c r="I209" s="58"/>
      <c r="J209" s="59"/>
      <c r="K209" s="60"/>
      <c r="L209" s="61"/>
    </row>
    <row r="210" spans="1:12" ht="15" x14ac:dyDescent="0.25">
      <c r="A210" s="54" t="s">
        <v>725</v>
      </c>
      <c r="B210" s="1" t="s">
        <v>441</v>
      </c>
      <c r="C210" s="62">
        <f>VLOOKUP($B210,'Census shares'!$A$5:$G$669,3, FALSE)</f>
        <v>9.7354999999999997E-2</v>
      </c>
      <c r="D210" s="62">
        <f>VLOOKUP($B210,'Census shares'!$A$5:$G$669,5, FALSE)</f>
        <v>0.15542500000000001</v>
      </c>
      <c r="E210" s="62">
        <f>VLOOKUP($B210,'Census shares'!$A$5:$G$669,7, FALSE)</f>
        <v>0.10670399999999999</v>
      </c>
      <c r="F210" s="53">
        <f t="shared" si="14"/>
        <v>46185</v>
      </c>
      <c r="G210" s="53">
        <f t="shared" si="15"/>
        <v>5056</v>
      </c>
      <c r="H210" s="53">
        <f t="shared" si="16"/>
        <v>51241</v>
      </c>
      <c r="I210" s="66">
        <f t="shared" si="19"/>
        <v>4496.3406749999995</v>
      </c>
      <c r="J210" s="67">
        <f t="shared" si="19"/>
        <v>785.8288</v>
      </c>
      <c r="K210" s="68">
        <f t="shared" si="17"/>
        <v>5282.1694749999997</v>
      </c>
      <c r="L210" s="61">
        <f t="shared" si="18"/>
        <v>0.14877008466298786</v>
      </c>
    </row>
    <row r="211" spans="1:12" ht="15" x14ac:dyDescent="0.25">
      <c r="A211" s="54" t="s">
        <v>671</v>
      </c>
      <c r="B211" s="63"/>
      <c r="C211" s="62"/>
      <c r="D211" s="62"/>
      <c r="E211" s="62"/>
      <c r="F211" s="53"/>
      <c r="G211" s="53"/>
      <c r="H211" s="53"/>
      <c r="I211" s="58"/>
      <c r="J211" s="59"/>
      <c r="K211" s="60"/>
      <c r="L211" s="61"/>
    </row>
    <row r="212" spans="1:12" ht="15" x14ac:dyDescent="0.25">
      <c r="A212" s="54" t="s">
        <v>726</v>
      </c>
      <c r="B212" s="1" t="s">
        <v>443</v>
      </c>
      <c r="C212" s="62">
        <f>VLOOKUP($B212,'Census shares'!$A$5:$G$669,3, FALSE)</f>
        <v>4.3306999999999998E-2</v>
      </c>
      <c r="D212" s="62">
        <f>VLOOKUP($B212,'Census shares'!$A$5:$G$669,5, FALSE)</f>
        <v>6.5573000000000006E-2</v>
      </c>
      <c r="E212" s="62">
        <f>VLOOKUP($B212,'Census shares'!$A$5:$G$669,7, FALSE)</f>
        <v>4.9556999999999997E-2</v>
      </c>
      <c r="F212" s="53">
        <f t="shared" si="14"/>
        <v>51472</v>
      </c>
      <c r="G212" s="53">
        <f t="shared" si="15"/>
        <v>16071</v>
      </c>
      <c r="H212" s="53">
        <f t="shared" si="16"/>
        <v>67543</v>
      </c>
      <c r="I212" s="66">
        <f t="shared" si="19"/>
        <v>2229.0979039999997</v>
      </c>
      <c r="J212" s="67">
        <f t="shared" si="19"/>
        <v>1053.8236830000001</v>
      </c>
      <c r="K212" s="68">
        <f t="shared" si="17"/>
        <v>3282.9215869999998</v>
      </c>
      <c r="L212" s="61">
        <f t="shared" si="18"/>
        <v>0.32100178303771354</v>
      </c>
    </row>
    <row r="213" spans="1:12" ht="15" x14ac:dyDescent="0.25">
      <c r="A213" s="54" t="s">
        <v>671</v>
      </c>
      <c r="B213" s="63"/>
      <c r="C213" s="62"/>
      <c r="D213" s="62"/>
      <c r="E213" s="62"/>
      <c r="F213" s="53"/>
      <c r="G213" s="53"/>
      <c r="H213" s="53"/>
      <c r="I213" s="58"/>
      <c r="J213" s="59"/>
      <c r="K213" s="60"/>
      <c r="L213" s="61"/>
    </row>
    <row r="214" spans="1:12" ht="15" x14ac:dyDescent="0.25">
      <c r="A214" s="54" t="s">
        <v>727</v>
      </c>
      <c r="B214" s="1" t="s">
        <v>447</v>
      </c>
      <c r="C214" s="62">
        <f>VLOOKUP($B214,'Census shares'!$A$5:$G$669,3, FALSE)</f>
        <v>1.2068000000000001E-2</v>
      </c>
      <c r="D214" s="62">
        <f>VLOOKUP($B214,'Census shares'!$A$5:$G$669,5, FALSE)</f>
        <v>2.3137999999999999E-2</v>
      </c>
      <c r="E214" s="62">
        <f>VLOOKUP($B214,'Census shares'!$A$5:$G$669,7, FALSE)</f>
        <v>1.4128E-2</v>
      </c>
      <c r="F214" s="53">
        <f t="shared" si="14"/>
        <v>147910</v>
      </c>
      <c r="G214" s="53">
        <f t="shared" si="15"/>
        <v>28217</v>
      </c>
      <c r="H214" s="53">
        <f t="shared" si="16"/>
        <v>176127</v>
      </c>
      <c r="I214" s="66">
        <f t="shared" si="19"/>
        <v>1784.9778800000001</v>
      </c>
      <c r="J214" s="67">
        <f t="shared" si="19"/>
        <v>652.88494600000001</v>
      </c>
      <c r="K214" s="68">
        <f t="shared" si="17"/>
        <v>2437.862826</v>
      </c>
      <c r="L214" s="61">
        <f t="shared" si="18"/>
        <v>0.26781037022958404</v>
      </c>
    </row>
    <row r="215" spans="1:12" ht="15" x14ac:dyDescent="0.25">
      <c r="A215" s="54" t="s">
        <v>671</v>
      </c>
      <c r="B215" s="63"/>
      <c r="C215" s="62"/>
      <c r="D215" s="62"/>
      <c r="E215" s="62"/>
      <c r="F215" s="53"/>
      <c r="G215" s="53"/>
      <c r="H215" s="53"/>
      <c r="I215" s="58"/>
      <c r="J215" s="59"/>
      <c r="K215" s="60"/>
      <c r="L215" s="61"/>
    </row>
    <row r="216" spans="1:12" ht="15" x14ac:dyDescent="0.25">
      <c r="A216" s="54" t="s">
        <v>728</v>
      </c>
      <c r="B216" s="1" t="s">
        <v>449</v>
      </c>
      <c r="C216" s="62">
        <f>VLOOKUP($B216,'Census shares'!$A$5:$G$669,3, FALSE)</f>
        <v>1.1906999999999999E-2</v>
      </c>
      <c r="D216" s="62">
        <f>VLOOKUP($B216,'Census shares'!$A$5:$G$669,5, FALSE)</f>
        <v>7.0558999999999997E-2</v>
      </c>
      <c r="E216" s="62">
        <f>VLOOKUP($B216,'Census shares'!$A$5:$G$669,7, FALSE)</f>
        <v>1.6621E-2</v>
      </c>
      <c r="F216" s="53">
        <f t="shared" si="14"/>
        <v>106719</v>
      </c>
      <c r="G216" s="53">
        <f t="shared" si="15"/>
        <v>11406</v>
      </c>
      <c r="H216" s="53">
        <f t="shared" si="16"/>
        <v>118125</v>
      </c>
      <c r="I216" s="66">
        <f t="shared" si="19"/>
        <v>1270.703133</v>
      </c>
      <c r="J216" s="67">
        <f t="shared" si="19"/>
        <v>804.79595399999994</v>
      </c>
      <c r="K216" s="68">
        <f t="shared" si="17"/>
        <v>2075.4990870000001</v>
      </c>
      <c r="L216" s="61">
        <f t="shared" si="18"/>
        <v>0.38776020622744795</v>
      </c>
    </row>
    <row r="217" spans="1:12" ht="15" x14ac:dyDescent="0.25">
      <c r="A217" s="54" t="s">
        <v>671</v>
      </c>
      <c r="B217" s="63"/>
      <c r="C217" s="62"/>
      <c r="D217" s="62"/>
      <c r="E217" s="62"/>
      <c r="F217" s="53"/>
      <c r="G217" s="53"/>
      <c r="H217" s="53"/>
      <c r="I217" s="58"/>
      <c r="J217" s="59"/>
      <c r="K217" s="60"/>
      <c r="L217" s="61"/>
    </row>
    <row r="218" spans="1:12" ht="15" x14ac:dyDescent="0.25">
      <c r="A218" s="54" t="s">
        <v>729</v>
      </c>
      <c r="B218" s="1" t="s">
        <v>451</v>
      </c>
      <c r="C218" s="62">
        <f>VLOOKUP($B218,'Census shares'!$A$5:$G$669,3, FALSE)</f>
        <v>3.2738000000000003E-2</v>
      </c>
      <c r="D218" s="62">
        <f>VLOOKUP($B218,'Census shares'!$A$5:$G$669,5, FALSE)</f>
        <v>5.8303000000000001E-2</v>
      </c>
      <c r="E218" s="62">
        <f>VLOOKUP($B218,'Census shares'!$A$5:$G$669,7, FALSE)</f>
        <v>3.8342000000000001E-2</v>
      </c>
      <c r="F218" s="53">
        <f t="shared" si="14"/>
        <v>51840</v>
      </c>
      <c r="G218" s="53">
        <f t="shared" si="15"/>
        <v>11859</v>
      </c>
      <c r="H218" s="53">
        <f t="shared" si="16"/>
        <v>63699</v>
      </c>
      <c r="I218" s="66">
        <f t="shared" si="19"/>
        <v>1697.1379200000001</v>
      </c>
      <c r="J218" s="67">
        <f t="shared" si="19"/>
        <v>691.41527700000006</v>
      </c>
      <c r="K218" s="68">
        <f t="shared" si="17"/>
        <v>2388.5531970000002</v>
      </c>
      <c r="L218" s="61">
        <f t="shared" si="18"/>
        <v>0.28947032784047305</v>
      </c>
    </row>
    <row r="219" spans="1:12" ht="15" x14ac:dyDescent="0.25">
      <c r="A219" s="54" t="s">
        <v>671</v>
      </c>
      <c r="B219" s="63"/>
      <c r="C219" s="62"/>
      <c r="D219" s="62"/>
      <c r="E219" s="62"/>
      <c r="F219" s="53"/>
      <c r="G219" s="53"/>
      <c r="H219" s="53"/>
      <c r="I219" s="58"/>
      <c r="J219" s="59"/>
      <c r="K219" s="60"/>
      <c r="L219" s="61"/>
    </row>
    <row r="220" spans="1:12" ht="15" x14ac:dyDescent="0.25">
      <c r="A220" s="54" t="s">
        <v>730</v>
      </c>
      <c r="B220" s="1" t="s">
        <v>453</v>
      </c>
      <c r="C220" s="62">
        <f>VLOOKUP($B220,'Census shares'!$A$5:$G$669,3, FALSE)</f>
        <v>0.100885</v>
      </c>
      <c r="D220" s="62">
        <f>VLOOKUP($B220,'Census shares'!$A$5:$G$669,5, FALSE)</f>
        <v>7.4400999999999995E-2</v>
      </c>
      <c r="E220" s="62">
        <f>VLOOKUP($B220,'Census shares'!$A$5:$G$669,7, FALSE)</f>
        <v>9.3451000000000006E-2</v>
      </c>
      <c r="F220" s="53">
        <f t="shared" si="14"/>
        <v>51472</v>
      </c>
      <c r="G220" s="53">
        <f t="shared" si="15"/>
        <v>16071</v>
      </c>
      <c r="H220" s="53">
        <f t="shared" si="16"/>
        <v>67543</v>
      </c>
      <c r="I220" s="66">
        <f t="shared" si="19"/>
        <v>5192.7527200000004</v>
      </c>
      <c r="J220" s="67">
        <f t="shared" si="19"/>
        <v>1195.6984709999999</v>
      </c>
      <c r="K220" s="68">
        <f t="shared" ref="K220:K308" si="20">I220+J220</f>
        <v>6388.4511910000001</v>
      </c>
      <c r="L220" s="61">
        <f t="shared" si="18"/>
        <v>0.18716562673038664</v>
      </c>
    </row>
    <row r="221" spans="1:12" ht="15" x14ac:dyDescent="0.25">
      <c r="A221" s="54" t="s">
        <v>671</v>
      </c>
      <c r="B221" s="63"/>
      <c r="C221" s="62"/>
      <c r="D221" s="62"/>
      <c r="E221" s="62"/>
      <c r="F221" s="53"/>
      <c r="G221" s="53"/>
      <c r="H221" s="53"/>
      <c r="I221" s="58"/>
      <c r="J221" s="59"/>
      <c r="K221" s="60"/>
      <c r="L221" s="61"/>
    </row>
    <row r="222" spans="1:12" ht="15" x14ac:dyDescent="0.25">
      <c r="A222" s="54" t="s">
        <v>731</v>
      </c>
      <c r="B222" s="1" t="s">
        <v>455</v>
      </c>
      <c r="C222" s="62">
        <f>VLOOKUP($B222,'Census shares'!$A$5:$G$669,3, FALSE)</f>
        <v>0.59199999999999997</v>
      </c>
      <c r="D222" s="62">
        <f>VLOOKUP($B222,'Census shares'!$A$5:$G$669,5, FALSE)</f>
        <v>0.66666599999999998</v>
      </c>
      <c r="E222" s="62">
        <f>VLOOKUP($B222,'Census shares'!$A$5:$G$669,7, FALSE)</f>
        <v>0.59541900000000003</v>
      </c>
      <c r="F222" s="53">
        <f t="shared" ref="F222:F310" si="21">VLOOKUP((LEFT(B222,FIND("(",B222)-2)&amp;", AK"),$B$5:$E$33,2,FALSE)</f>
        <v>10810</v>
      </c>
      <c r="G222" s="53">
        <f t="shared" ref="G222:G310" si="22">VLOOKUP((LEFT(B222,FIND("(",B222)-2)&amp;", AK"),$B$5:$E$33,3,FALSE)</f>
        <v>985</v>
      </c>
      <c r="H222" s="53">
        <f t="shared" ref="H222:H310" si="23">VLOOKUP((LEFT(B222,FIND("(",B222)-2)&amp;", AK"),$B$5:$E$33,4,FALSE)</f>
        <v>11795</v>
      </c>
      <c r="I222" s="66">
        <f t="shared" si="19"/>
        <v>6399.5199999999995</v>
      </c>
      <c r="J222" s="67">
        <f t="shared" si="19"/>
        <v>656.66601000000003</v>
      </c>
      <c r="K222" s="68">
        <f t="shared" si="20"/>
        <v>7056.1860099999994</v>
      </c>
      <c r="L222" s="61">
        <f t="shared" ref="L222:L310" si="24">J222/K222</f>
        <v>9.3062457405371043E-2</v>
      </c>
    </row>
    <row r="223" spans="1:12" ht="15" x14ac:dyDescent="0.25">
      <c r="A223" s="54" t="s">
        <v>671</v>
      </c>
      <c r="B223" s="63"/>
      <c r="C223" s="62"/>
      <c r="D223" s="62"/>
      <c r="E223" s="62"/>
      <c r="F223" s="53"/>
      <c r="G223" s="53"/>
      <c r="H223" s="53"/>
      <c r="I223" s="58"/>
      <c r="J223" s="59"/>
      <c r="K223" s="60"/>
      <c r="L223" s="61"/>
    </row>
    <row r="224" spans="1:12" ht="15" x14ac:dyDescent="0.25">
      <c r="A224" s="54" t="s">
        <v>732</v>
      </c>
      <c r="B224" s="1" t="s">
        <v>457</v>
      </c>
      <c r="C224" s="62">
        <f>VLOOKUP($B224,'Census shares'!$A$5:$G$669,3, FALSE)</f>
        <v>2.2780000000000001E-3</v>
      </c>
      <c r="D224" s="62">
        <f>VLOOKUP($B224,'Census shares'!$A$5:$G$669,5, FALSE)</f>
        <v>1.9112000000000001E-2</v>
      </c>
      <c r="E224" s="62">
        <f>VLOOKUP($B224,'Census shares'!$A$5:$G$669,7, FALSE)</f>
        <v>3.9319999999999997E-3</v>
      </c>
      <c r="F224" s="53">
        <f t="shared" si="21"/>
        <v>618297</v>
      </c>
      <c r="G224" s="53">
        <f t="shared" si="22"/>
        <v>52589</v>
      </c>
      <c r="H224" s="53">
        <f t="shared" si="23"/>
        <v>670886</v>
      </c>
      <c r="I224" s="66">
        <f t="shared" si="19"/>
        <v>1408.480566</v>
      </c>
      <c r="J224" s="67">
        <f t="shared" si="19"/>
        <v>1005.080968</v>
      </c>
      <c r="K224" s="68">
        <f t="shared" si="20"/>
        <v>2413.5615339999999</v>
      </c>
      <c r="L224" s="61">
        <f t="shared" si="24"/>
        <v>0.41643063739679237</v>
      </c>
    </row>
    <row r="225" spans="1:12" ht="15" x14ac:dyDescent="0.25">
      <c r="A225" s="54" t="s">
        <v>671</v>
      </c>
      <c r="B225" s="63"/>
      <c r="C225" s="62"/>
      <c r="D225" s="62"/>
      <c r="E225" s="62"/>
      <c r="F225" s="53"/>
      <c r="G225" s="53"/>
      <c r="H225" s="53"/>
      <c r="I225" s="58"/>
      <c r="J225" s="59"/>
      <c r="K225" s="60"/>
      <c r="L225" s="61"/>
    </row>
    <row r="226" spans="1:12" ht="15" x14ac:dyDescent="0.25">
      <c r="A226" s="54" t="s">
        <v>733</v>
      </c>
      <c r="B226" s="1" t="s">
        <v>461</v>
      </c>
      <c r="C226" s="62">
        <f>VLOOKUP($B226,'Census shares'!$A$5:$G$669,3, FALSE)</f>
        <v>1.4217E-2</v>
      </c>
      <c r="D226" s="62">
        <f>VLOOKUP($B226,'Census shares'!$A$5:$G$669,5, FALSE)</f>
        <v>1.7353E-2</v>
      </c>
      <c r="E226" s="62">
        <f>VLOOKUP($B226,'Census shares'!$A$5:$G$669,7, FALSE)</f>
        <v>1.4800000000000001E-2</v>
      </c>
      <c r="F226" s="53">
        <f t="shared" si="21"/>
        <v>147910</v>
      </c>
      <c r="G226" s="53">
        <f t="shared" si="22"/>
        <v>28217</v>
      </c>
      <c r="H226" s="53">
        <f t="shared" si="23"/>
        <v>176127</v>
      </c>
      <c r="I226" s="66">
        <f t="shared" si="19"/>
        <v>2102.8364700000002</v>
      </c>
      <c r="J226" s="67">
        <f t="shared" si="19"/>
        <v>489.64960100000002</v>
      </c>
      <c r="K226" s="68">
        <f t="shared" si="20"/>
        <v>2592.4860710000003</v>
      </c>
      <c r="L226" s="61">
        <f t="shared" si="24"/>
        <v>0.18887260628988736</v>
      </c>
    </row>
    <row r="227" spans="1:12" ht="15" x14ac:dyDescent="0.25">
      <c r="A227" s="54" t="s">
        <v>671</v>
      </c>
      <c r="B227" s="63"/>
      <c r="C227" s="62"/>
      <c r="D227" s="62"/>
      <c r="E227" s="62"/>
      <c r="F227" s="53"/>
      <c r="G227" s="53"/>
      <c r="H227" s="53"/>
      <c r="I227" s="58"/>
      <c r="J227" s="59"/>
      <c r="K227" s="60"/>
      <c r="L227" s="61"/>
    </row>
    <row r="228" spans="1:12" ht="15" x14ac:dyDescent="0.25">
      <c r="A228" s="54" t="s">
        <v>734</v>
      </c>
      <c r="B228" s="1" t="s">
        <v>463</v>
      </c>
      <c r="C228" s="62">
        <f>VLOOKUP($B228,'Census shares'!$A$5:$G$669,3, FALSE)</f>
        <v>2.0499E-2</v>
      </c>
      <c r="D228" s="62">
        <f>VLOOKUP($B228,'Census shares'!$A$5:$G$669,5, FALSE)</f>
        <v>1.9522000000000001E-2</v>
      </c>
      <c r="E228" s="62">
        <f>VLOOKUP($B228,'Census shares'!$A$5:$G$669,7, FALSE)</f>
        <v>2.0317000000000002E-2</v>
      </c>
      <c r="F228" s="53">
        <f t="shared" si="21"/>
        <v>147910</v>
      </c>
      <c r="G228" s="53">
        <f t="shared" si="22"/>
        <v>28217</v>
      </c>
      <c r="H228" s="53">
        <f t="shared" si="23"/>
        <v>176127</v>
      </c>
      <c r="I228" s="66">
        <f t="shared" si="19"/>
        <v>3032.0070900000001</v>
      </c>
      <c r="J228" s="67">
        <f t="shared" si="19"/>
        <v>550.85227400000008</v>
      </c>
      <c r="K228" s="68">
        <f t="shared" si="20"/>
        <v>3582.8593639999999</v>
      </c>
      <c r="L228" s="61">
        <f t="shared" si="24"/>
        <v>0.15374655213511196</v>
      </c>
    </row>
    <row r="229" spans="1:12" ht="15" x14ac:dyDescent="0.25">
      <c r="A229" s="54" t="s">
        <v>671</v>
      </c>
      <c r="B229" s="63"/>
      <c r="C229" s="62"/>
      <c r="D229" s="62"/>
      <c r="E229" s="62"/>
      <c r="F229" s="53"/>
      <c r="G229" s="53"/>
      <c r="H229" s="53"/>
      <c r="I229" s="58"/>
      <c r="J229" s="59"/>
      <c r="K229" s="60"/>
      <c r="L229" s="61"/>
    </row>
    <row r="230" spans="1:12" ht="15" x14ac:dyDescent="0.25">
      <c r="A230" s="54" t="s">
        <v>735</v>
      </c>
      <c r="B230" s="1" t="s">
        <v>465</v>
      </c>
      <c r="C230" s="62">
        <f>VLOOKUP($B230,'Census shares'!$A$5:$G$669,3, FALSE)</f>
        <v>6.1250000000000002E-3</v>
      </c>
      <c r="D230" s="62">
        <f>VLOOKUP($B230,'Census shares'!$A$5:$G$669,5, FALSE)</f>
        <v>4.3478000000000003E-2</v>
      </c>
      <c r="E230" s="62">
        <f>VLOOKUP($B230,'Census shares'!$A$5:$G$669,7, FALSE)</f>
        <v>6.7720000000000002E-3</v>
      </c>
      <c r="F230" s="53">
        <f t="shared" si="21"/>
        <v>51277</v>
      </c>
      <c r="G230" s="53">
        <f t="shared" si="22"/>
        <v>2761</v>
      </c>
      <c r="H230" s="53">
        <f t="shared" si="23"/>
        <v>54038</v>
      </c>
      <c r="I230" s="66">
        <f t="shared" si="19"/>
        <v>314.07162500000004</v>
      </c>
      <c r="J230" s="67">
        <f t="shared" si="19"/>
        <v>120.04275800000001</v>
      </c>
      <c r="K230" s="68">
        <f t="shared" si="20"/>
        <v>434.11438300000003</v>
      </c>
      <c r="L230" s="61">
        <f t="shared" si="24"/>
        <v>0.27652333739884405</v>
      </c>
    </row>
    <row r="231" spans="1:12" ht="15" x14ac:dyDescent="0.25">
      <c r="A231" s="54" t="s">
        <v>671</v>
      </c>
      <c r="B231" s="63"/>
      <c r="C231" s="62"/>
      <c r="D231" s="62"/>
      <c r="E231" s="62"/>
      <c r="F231" s="53"/>
      <c r="G231" s="53"/>
      <c r="H231" s="53"/>
      <c r="I231" s="58"/>
      <c r="J231" s="59"/>
      <c r="K231" s="60"/>
      <c r="L231" s="61"/>
    </row>
    <row r="232" spans="1:12" ht="15" x14ac:dyDescent="0.25">
      <c r="A232" s="54" t="s">
        <v>736</v>
      </c>
      <c r="B232" s="1" t="s">
        <v>467</v>
      </c>
      <c r="C232" s="62">
        <f>VLOOKUP($B232,'Census shares'!$A$5:$G$669,3, FALSE)</f>
        <v>0.107142</v>
      </c>
      <c r="D232" s="62">
        <f>VLOOKUP($B232,'Census shares'!$A$5:$G$669,5, FALSE)</f>
        <v>0.106007</v>
      </c>
      <c r="E232" s="62">
        <f>VLOOKUP($B232,'Census shares'!$A$5:$G$669,7, FALSE)</f>
        <v>0.106893</v>
      </c>
      <c r="F232" s="53">
        <f t="shared" si="21"/>
        <v>51840</v>
      </c>
      <c r="G232" s="53">
        <f t="shared" si="22"/>
        <v>11859</v>
      </c>
      <c r="H232" s="53">
        <f t="shared" si="23"/>
        <v>63699</v>
      </c>
      <c r="I232" s="66">
        <f t="shared" si="19"/>
        <v>5554.2412800000002</v>
      </c>
      <c r="J232" s="67">
        <f t="shared" si="19"/>
        <v>1257.137013</v>
      </c>
      <c r="K232" s="68">
        <f t="shared" si="20"/>
        <v>6811.3782929999998</v>
      </c>
      <c r="L232" s="61">
        <f t="shared" si="24"/>
        <v>0.18456426275603424</v>
      </c>
    </row>
    <row r="233" spans="1:12" ht="15" x14ac:dyDescent="0.25">
      <c r="A233" s="54" t="s">
        <v>671</v>
      </c>
      <c r="B233" s="63"/>
      <c r="C233" s="62"/>
      <c r="D233" s="62"/>
      <c r="E233" s="62"/>
      <c r="F233" s="53"/>
      <c r="G233" s="53"/>
      <c r="H233" s="53"/>
      <c r="I233" s="58"/>
      <c r="J233" s="59"/>
      <c r="K233" s="60"/>
      <c r="L233" s="61"/>
    </row>
    <row r="234" spans="1:12" ht="15" x14ac:dyDescent="0.25">
      <c r="A234" s="54" t="s">
        <v>737</v>
      </c>
      <c r="B234" s="1" t="s">
        <v>469</v>
      </c>
      <c r="C234" s="62">
        <f>VLOOKUP($B234,'Census shares'!$A$5:$G$669,3, FALSE)</f>
        <v>0.10476100000000001</v>
      </c>
      <c r="D234" s="62">
        <f>VLOOKUP($B234,'Census shares'!$A$5:$G$669,5, FALSE)</f>
        <v>0.233766</v>
      </c>
      <c r="E234" s="62">
        <f>VLOOKUP($B234,'Census shares'!$A$5:$G$669,7, FALSE)</f>
        <v>0.118811</v>
      </c>
      <c r="F234" s="53">
        <f t="shared" si="21"/>
        <v>12865</v>
      </c>
      <c r="G234" s="53">
        <f t="shared" si="22"/>
        <v>2212</v>
      </c>
      <c r="H234" s="53">
        <f t="shared" si="23"/>
        <v>15077</v>
      </c>
      <c r="I234" s="66">
        <f t="shared" si="19"/>
        <v>1347.7502650000001</v>
      </c>
      <c r="J234" s="67">
        <f t="shared" si="19"/>
        <v>517.09039199999995</v>
      </c>
      <c r="K234" s="68">
        <f t="shared" si="20"/>
        <v>1864.8406570000002</v>
      </c>
      <c r="L234" s="61">
        <f t="shared" si="24"/>
        <v>0.27728395456148613</v>
      </c>
    </row>
    <row r="235" spans="1:12" ht="15" x14ac:dyDescent="0.25">
      <c r="A235" s="54" t="s">
        <v>671</v>
      </c>
      <c r="B235" s="63"/>
      <c r="C235" s="62"/>
      <c r="D235" s="62"/>
      <c r="E235" s="62"/>
      <c r="F235" s="53"/>
      <c r="G235" s="53"/>
      <c r="H235" s="53"/>
      <c r="I235" s="58"/>
      <c r="J235" s="59"/>
      <c r="K235" s="60"/>
      <c r="L235" s="61"/>
    </row>
    <row r="236" spans="1:12" ht="15" x14ac:dyDescent="0.25">
      <c r="A236" s="54" t="s">
        <v>738</v>
      </c>
      <c r="B236" s="1" t="s">
        <v>471</v>
      </c>
      <c r="C236" s="62">
        <f>VLOOKUP($B236,'Census shares'!$A$5:$G$669,3, FALSE)</f>
        <v>2.87E-2</v>
      </c>
      <c r="D236" s="62">
        <f>VLOOKUP($B236,'Census shares'!$A$5:$G$669,5, FALSE)</f>
        <v>8.2111000000000003E-2</v>
      </c>
      <c r="E236" s="62">
        <f>VLOOKUP($B236,'Census shares'!$A$5:$G$669,7, FALSE)</f>
        <v>3.7298999999999999E-2</v>
      </c>
      <c r="F236" s="53">
        <f t="shared" si="21"/>
        <v>46185</v>
      </c>
      <c r="G236" s="53">
        <f t="shared" si="22"/>
        <v>5056</v>
      </c>
      <c r="H236" s="53">
        <f t="shared" si="23"/>
        <v>51241</v>
      </c>
      <c r="I236" s="66">
        <f t="shared" si="19"/>
        <v>1325.5094999999999</v>
      </c>
      <c r="J236" s="67">
        <f t="shared" si="19"/>
        <v>415.15321600000004</v>
      </c>
      <c r="K236" s="68">
        <f t="shared" si="20"/>
        <v>1740.6627159999998</v>
      </c>
      <c r="L236" s="61">
        <f t="shared" si="24"/>
        <v>0.23850296337363502</v>
      </c>
    </row>
    <row r="237" spans="1:12" ht="15" x14ac:dyDescent="0.25">
      <c r="A237" s="54" t="s">
        <v>671</v>
      </c>
      <c r="B237" s="63"/>
      <c r="C237" s="62"/>
      <c r="D237" s="62"/>
      <c r="E237" s="62"/>
      <c r="F237" s="53"/>
      <c r="G237" s="53"/>
      <c r="H237" s="53"/>
      <c r="I237" s="58"/>
      <c r="J237" s="59"/>
      <c r="K237" s="60"/>
      <c r="L237" s="61"/>
    </row>
    <row r="238" spans="1:12" ht="15" x14ac:dyDescent="0.25">
      <c r="A238" s="54" t="s">
        <v>739</v>
      </c>
      <c r="B238" s="1" t="s">
        <v>473</v>
      </c>
      <c r="C238" s="62">
        <f>VLOOKUP($B238,'Census shares'!$A$5:$G$669,3, FALSE)</f>
        <v>8.0472000000000002E-2</v>
      </c>
      <c r="D238" s="62">
        <f>VLOOKUP($B238,'Census shares'!$A$5:$G$669,5, FALSE)</f>
        <v>0.13782900000000001</v>
      </c>
      <c r="E238" s="62">
        <f>VLOOKUP($B238,'Census shares'!$A$5:$G$669,7, FALSE)</f>
        <v>8.9706999999999995E-2</v>
      </c>
      <c r="F238" s="53">
        <f t="shared" si="21"/>
        <v>46185</v>
      </c>
      <c r="G238" s="53">
        <f t="shared" si="22"/>
        <v>5056</v>
      </c>
      <c r="H238" s="53">
        <f t="shared" si="23"/>
        <v>51241</v>
      </c>
      <c r="I238" s="66">
        <f t="shared" si="19"/>
        <v>3716.5993200000003</v>
      </c>
      <c r="J238" s="67">
        <f t="shared" si="19"/>
        <v>696.86342400000001</v>
      </c>
      <c r="K238" s="68">
        <f t="shared" si="20"/>
        <v>4413.4627440000004</v>
      </c>
      <c r="L238" s="61">
        <f t="shared" si="24"/>
        <v>0.15789493747225342</v>
      </c>
    </row>
    <row r="239" spans="1:12" ht="15" x14ac:dyDescent="0.25">
      <c r="A239" s="54" t="s">
        <v>671</v>
      </c>
      <c r="B239" s="63"/>
      <c r="C239" s="62"/>
      <c r="D239" s="62"/>
      <c r="E239" s="62"/>
      <c r="F239" s="53"/>
      <c r="G239" s="53"/>
      <c r="H239" s="53"/>
      <c r="I239" s="58"/>
      <c r="J239" s="59"/>
      <c r="K239" s="60"/>
      <c r="L239" s="61"/>
    </row>
    <row r="240" spans="1:12" ht="15" x14ac:dyDescent="0.25">
      <c r="A240" s="54" t="s">
        <v>740</v>
      </c>
      <c r="B240" s="1" t="s">
        <v>475</v>
      </c>
      <c r="C240" s="62">
        <f>VLOOKUP($B240,'Census shares'!$A$5:$G$669,3, FALSE)</f>
        <v>1.5705E-2</v>
      </c>
      <c r="D240" s="62">
        <f>VLOOKUP($B240,'Census shares'!$A$5:$G$669,5, FALSE)</f>
        <v>1.8799E-2</v>
      </c>
      <c r="E240" s="62">
        <f>VLOOKUP($B240,'Census shares'!$A$5:$G$669,7, FALSE)</f>
        <v>1.6279999999999999E-2</v>
      </c>
      <c r="F240" s="53">
        <f t="shared" si="21"/>
        <v>147910</v>
      </c>
      <c r="G240" s="53">
        <f t="shared" si="22"/>
        <v>28217</v>
      </c>
      <c r="H240" s="53">
        <f t="shared" si="23"/>
        <v>176127</v>
      </c>
      <c r="I240" s="66">
        <f t="shared" si="19"/>
        <v>2322.9265500000001</v>
      </c>
      <c r="J240" s="67">
        <f t="shared" si="19"/>
        <v>530.45138299999996</v>
      </c>
      <c r="K240" s="68">
        <f t="shared" si="20"/>
        <v>2853.3779330000002</v>
      </c>
      <c r="L240" s="61">
        <f t="shared" si="24"/>
        <v>0.18590295273023685</v>
      </c>
    </row>
    <row r="241" spans="1:12" ht="15" x14ac:dyDescent="0.25">
      <c r="A241" s="54" t="s">
        <v>671</v>
      </c>
      <c r="B241" s="63"/>
      <c r="C241" s="62"/>
      <c r="D241" s="62"/>
      <c r="E241" s="62"/>
      <c r="F241" s="53"/>
      <c r="G241" s="53"/>
      <c r="H241" s="53"/>
      <c r="I241" s="58"/>
      <c r="J241" s="59"/>
      <c r="K241" s="60"/>
      <c r="L241" s="61"/>
    </row>
    <row r="242" spans="1:12" ht="15" x14ac:dyDescent="0.25">
      <c r="A242" s="54" t="s">
        <v>741</v>
      </c>
      <c r="B242" s="1" t="s">
        <v>477</v>
      </c>
      <c r="C242" s="62">
        <f>VLOOKUP($B242,'Census shares'!$A$5:$G$669,3, FALSE)</f>
        <v>1.9671999999999999E-2</v>
      </c>
      <c r="D242" s="62">
        <f>VLOOKUP($B242,'Census shares'!$A$5:$G$669,5, FALSE)</f>
        <v>1.3738E-2</v>
      </c>
      <c r="E242" s="62">
        <f>VLOOKUP($B242,'Census shares'!$A$5:$G$669,7, FALSE)</f>
        <v>1.8568000000000001E-2</v>
      </c>
      <c r="F242" s="53">
        <f t="shared" si="21"/>
        <v>147910</v>
      </c>
      <c r="G242" s="53">
        <f t="shared" si="22"/>
        <v>28217</v>
      </c>
      <c r="H242" s="53">
        <f t="shared" si="23"/>
        <v>176127</v>
      </c>
      <c r="I242" s="66">
        <f t="shared" si="19"/>
        <v>2909.68552</v>
      </c>
      <c r="J242" s="67">
        <f t="shared" si="19"/>
        <v>387.64514600000001</v>
      </c>
      <c r="K242" s="68">
        <f t="shared" si="20"/>
        <v>3297.3306659999998</v>
      </c>
      <c r="L242" s="61">
        <f t="shared" si="24"/>
        <v>0.11756332174905992</v>
      </c>
    </row>
    <row r="243" spans="1:12" ht="15" x14ac:dyDescent="0.25">
      <c r="A243" s="54" t="s">
        <v>671</v>
      </c>
      <c r="B243" s="63"/>
      <c r="C243" s="62"/>
      <c r="D243" s="62"/>
      <c r="E243" s="62"/>
      <c r="F243" s="53"/>
      <c r="G243" s="53"/>
      <c r="H243" s="53"/>
      <c r="I243" s="58"/>
      <c r="J243" s="59"/>
      <c r="K243" s="60"/>
      <c r="L243" s="61"/>
    </row>
    <row r="244" spans="1:12" ht="15" x14ac:dyDescent="0.25">
      <c r="A244" s="54" t="s">
        <v>742</v>
      </c>
      <c r="B244" s="1" t="s">
        <v>479</v>
      </c>
      <c r="C244" s="62">
        <f>VLOOKUP($B244,'Census shares'!$A$5:$G$669,3, FALSE)</f>
        <v>6.4479999999999997E-3</v>
      </c>
      <c r="D244" s="62">
        <f>VLOOKUP($B244,'Census shares'!$A$5:$G$669,5, FALSE)</f>
        <v>2.1201000000000001E-2</v>
      </c>
      <c r="E244" s="62">
        <f>VLOOKUP($B244,'Census shares'!$A$5:$G$669,7, FALSE)</f>
        <v>9.6819999999999996E-3</v>
      </c>
      <c r="F244" s="53">
        <f t="shared" si="21"/>
        <v>51840</v>
      </c>
      <c r="G244" s="53">
        <f t="shared" si="22"/>
        <v>11859</v>
      </c>
      <c r="H244" s="53">
        <f t="shared" si="23"/>
        <v>63699</v>
      </c>
      <c r="I244" s="66">
        <f t="shared" si="19"/>
        <v>334.26432</v>
      </c>
      <c r="J244" s="67">
        <f t="shared" si="19"/>
        <v>251.42265900000001</v>
      </c>
      <c r="K244" s="68">
        <f t="shared" si="20"/>
        <v>585.68697900000006</v>
      </c>
      <c r="L244" s="61">
        <f t="shared" si="24"/>
        <v>0.42927821176642544</v>
      </c>
    </row>
    <row r="245" spans="1:12" ht="15" x14ac:dyDescent="0.25">
      <c r="A245" s="54" t="s">
        <v>671</v>
      </c>
      <c r="B245" s="63"/>
      <c r="C245" s="62"/>
      <c r="D245" s="62"/>
      <c r="E245" s="62"/>
      <c r="F245" s="53"/>
      <c r="G245" s="53"/>
      <c r="H245" s="53"/>
      <c r="I245" s="58"/>
      <c r="J245" s="59"/>
      <c r="K245" s="60"/>
      <c r="L245" s="61"/>
    </row>
    <row r="246" spans="1:12" ht="15" x14ac:dyDescent="0.25">
      <c r="A246" s="54" t="s">
        <v>743</v>
      </c>
      <c r="B246" s="1" t="s">
        <v>483</v>
      </c>
      <c r="C246" s="62">
        <f>VLOOKUP($B246,'Census shares'!$A$5:$G$669,3, FALSE)</f>
        <v>0.25562699999999999</v>
      </c>
      <c r="D246" s="62">
        <f>VLOOKUP($B246,'Census shares'!$A$5:$G$669,5, FALSE)</f>
        <v>0.26830100000000001</v>
      </c>
      <c r="E246" s="62">
        <f>VLOOKUP($B246,'Census shares'!$A$5:$G$669,7, FALSE)</f>
        <v>0.25687199999999999</v>
      </c>
      <c r="F246" s="53">
        <f t="shared" si="21"/>
        <v>618297</v>
      </c>
      <c r="G246" s="53">
        <f t="shared" si="22"/>
        <v>52589</v>
      </c>
      <c r="H246" s="53">
        <f t="shared" si="23"/>
        <v>670886</v>
      </c>
      <c r="I246" s="66">
        <f t="shared" si="19"/>
        <v>158053.40721899999</v>
      </c>
      <c r="J246" s="67">
        <f t="shared" si="19"/>
        <v>14109.681289</v>
      </c>
      <c r="K246" s="68">
        <f t="shared" si="20"/>
        <v>172163.08850799999</v>
      </c>
      <c r="L246" s="61">
        <f t="shared" si="24"/>
        <v>8.1955321615552676E-2</v>
      </c>
    </row>
    <row r="247" spans="1:12" ht="15" x14ac:dyDescent="0.25">
      <c r="A247" s="54" t="s">
        <v>671</v>
      </c>
      <c r="B247" s="63"/>
      <c r="C247" s="62"/>
      <c r="D247" s="62"/>
      <c r="E247" s="62"/>
      <c r="F247" s="53"/>
      <c r="G247" s="53"/>
      <c r="H247" s="53"/>
      <c r="I247" s="58"/>
      <c r="J247" s="59"/>
      <c r="K247" s="60"/>
      <c r="L247" s="61"/>
    </row>
    <row r="248" spans="1:12" ht="15" x14ac:dyDescent="0.25">
      <c r="A248" s="54" t="s">
        <v>744</v>
      </c>
      <c r="B248" s="1" t="s">
        <v>485</v>
      </c>
      <c r="C248" s="62">
        <f>VLOOKUP($B248,'Census shares'!$A$5:$G$669,3, FALSE)</f>
        <v>4.6203000000000001E-2</v>
      </c>
      <c r="D248" s="62">
        <f>VLOOKUP($B248,'Census shares'!$A$5:$G$669,5, FALSE)</f>
        <v>6.2146E-2</v>
      </c>
      <c r="E248" s="62">
        <f>VLOOKUP($B248,'Census shares'!$A$5:$G$669,7, FALSE)</f>
        <v>5.0384999999999999E-2</v>
      </c>
      <c r="F248" s="53">
        <f t="shared" si="21"/>
        <v>61530</v>
      </c>
      <c r="G248" s="53">
        <f t="shared" si="22"/>
        <v>12124</v>
      </c>
      <c r="H248" s="53">
        <f t="shared" si="23"/>
        <v>73654</v>
      </c>
      <c r="I248" s="66">
        <f t="shared" ref="I248:J332" si="25">C248*F248</f>
        <v>2842.87059</v>
      </c>
      <c r="J248" s="67">
        <f t="shared" si="25"/>
        <v>753.45810400000005</v>
      </c>
      <c r="K248" s="68">
        <f t="shared" si="20"/>
        <v>3596.3286939999998</v>
      </c>
      <c r="L248" s="61">
        <f t="shared" si="24"/>
        <v>0.20950757511599136</v>
      </c>
    </row>
    <row r="249" spans="1:12" ht="15" x14ac:dyDescent="0.25">
      <c r="A249" s="54" t="s">
        <v>671</v>
      </c>
      <c r="B249" s="63"/>
      <c r="C249" s="62"/>
      <c r="D249" s="62"/>
      <c r="E249" s="62"/>
      <c r="F249" s="53"/>
      <c r="G249" s="53"/>
      <c r="H249" s="53"/>
      <c r="I249" s="58"/>
      <c r="J249" s="59"/>
      <c r="K249" s="60"/>
      <c r="L249" s="61"/>
    </row>
    <row r="250" spans="1:12" ht="15" x14ac:dyDescent="0.25">
      <c r="A250" s="54" t="s">
        <v>745</v>
      </c>
      <c r="B250" s="1" t="s">
        <v>489</v>
      </c>
      <c r="C250" s="62">
        <f>VLOOKUP($B250,'Census shares'!$A$5:$G$669,3, FALSE)</f>
        <v>0.114285</v>
      </c>
      <c r="D250" s="62">
        <f>VLOOKUP($B250,'Census shares'!$A$5:$G$669,5, FALSE)</f>
        <v>0.31168800000000002</v>
      </c>
      <c r="E250" s="62">
        <f>VLOOKUP($B250,'Census shares'!$A$5:$G$669,7, FALSE)</f>
        <v>0.13578499999999999</v>
      </c>
      <c r="F250" s="53">
        <f t="shared" si="21"/>
        <v>12865</v>
      </c>
      <c r="G250" s="53">
        <f t="shared" si="22"/>
        <v>2212</v>
      </c>
      <c r="H250" s="53">
        <f t="shared" si="23"/>
        <v>15077</v>
      </c>
      <c r="I250" s="66">
        <f t="shared" si="25"/>
        <v>1470.276525</v>
      </c>
      <c r="J250" s="67">
        <f t="shared" si="25"/>
        <v>689.45385600000009</v>
      </c>
      <c r="K250" s="68">
        <f t="shared" si="20"/>
        <v>2159.7303810000003</v>
      </c>
      <c r="L250" s="61">
        <f t="shared" si="24"/>
        <v>0.3192314476220724</v>
      </c>
    </row>
    <row r="251" spans="1:12" ht="15" x14ac:dyDescent="0.25">
      <c r="A251" s="54" t="s">
        <v>671</v>
      </c>
      <c r="B251" s="63"/>
      <c r="C251" s="62"/>
      <c r="D251" s="62"/>
      <c r="E251" s="62"/>
      <c r="F251" s="53"/>
      <c r="G251" s="53"/>
      <c r="H251" s="53"/>
      <c r="I251" s="58"/>
      <c r="J251" s="59"/>
      <c r="K251" s="60"/>
      <c r="L251" s="61"/>
    </row>
    <row r="252" spans="1:12" ht="15" x14ac:dyDescent="0.25">
      <c r="A252" s="54" t="s">
        <v>746</v>
      </c>
      <c r="B252" s="1" t="s">
        <v>491</v>
      </c>
      <c r="C252" s="62">
        <f>VLOOKUP($B252,'Census shares'!$A$5:$G$669,3, FALSE)</f>
        <v>6.9504999999999997E-2</v>
      </c>
      <c r="D252" s="62">
        <f>VLOOKUP($B252,'Census shares'!$A$5:$G$669,5, FALSE)</f>
        <v>9.3784999999999993E-2</v>
      </c>
      <c r="E252" s="62">
        <f>VLOOKUP($B252,'Census shares'!$A$5:$G$669,7, FALSE)</f>
        <v>7.5873999999999997E-2</v>
      </c>
      <c r="F252" s="53">
        <f t="shared" si="21"/>
        <v>61530</v>
      </c>
      <c r="G252" s="53">
        <f t="shared" si="22"/>
        <v>12124</v>
      </c>
      <c r="H252" s="53">
        <f t="shared" si="23"/>
        <v>73654</v>
      </c>
      <c r="I252" s="66">
        <f t="shared" si="25"/>
        <v>4276.6426499999998</v>
      </c>
      <c r="J252" s="67">
        <f t="shared" si="25"/>
        <v>1137.04934</v>
      </c>
      <c r="K252" s="68">
        <f t="shared" si="20"/>
        <v>5413.6919899999994</v>
      </c>
      <c r="L252" s="61">
        <f t="shared" si="24"/>
        <v>0.21003214480992299</v>
      </c>
    </row>
    <row r="253" spans="1:12" ht="15" x14ac:dyDescent="0.25">
      <c r="A253" s="54" t="s">
        <v>671</v>
      </c>
      <c r="B253" s="63"/>
      <c r="C253" s="62"/>
      <c r="D253" s="62"/>
      <c r="E253" s="62"/>
      <c r="F253" s="53"/>
      <c r="G253" s="53"/>
      <c r="H253" s="53"/>
      <c r="I253" s="58"/>
      <c r="J253" s="59"/>
      <c r="K253" s="60"/>
      <c r="L253" s="61"/>
    </row>
    <row r="254" spans="1:12" ht="15" x14ac:dyDescent="0.25">
      <c r="A254" s="54" t="s">
        <v>747</v>
      </c>
      <c r="B254" s="1" t="s">
        <v>493</v>
      </c>
      <c r="C254" s="62">
        <f>VLOOKUP($B254,'Census shares'!$A$5:$G$669,3, FALSE)</f>
        <v>2.3418999999999999E-2</v>
      </c>
      <c r="D254" s="62">
        <f>VLOOKUP($B254,'Census shares'!$A$5:$G$669,5, FALSE)</f>
        <v>7.2846999999999995E-2</v>
      </c>
      <c r="E254" s="62">
        <f>VLOOKUP($B254,'Census shares'!$A$5:$G$669,7, FALSE)</f>
        <v>2.7955000000000001E-2</v>
      </c>
      <c r="F254" s="53">
        <f t="shared" si="21"/>
        <v>61883</v>
      </c>
      <c r="G254" s="53">
        <f t="shared" si="22"/>
        <v>9142</v>
      </c>
      <c r="H254" s="53">
        <f t="shared" si="23"/>
        <v>71025</v>
      </c>
      <c r="I254" s="66">
        <f t="shared" si="25"/>
        <v>1449.237977</v>
      </c>
      <c r="J254" s="67">
        <f t="shared" si="25"/>
        <v>665.96727399999997</v>
      </c>
      <c r="K254" s="68">
        <f t="shared" si="20"/>
        <v>2115.2052509999999</v>
      </c>
      <c r="L254" s="61">
        <f t="shared" si="24"/>
        <v>0.31484758922811507</v>
      </c>
    </row>
    <row r="255" spans="1:12" ht="15" x14ac:dyDescent="0.25">
      <c r="A255" s="54" t="s">
        <v>671</v>
      </c>
      <c r="B255" s="63"/>
      <c r="C255" s="62"/>
      <c r="D255" s="62"/>
      <c r="E255" s="62"/>
      <c r="F255" s="53"/>
      <c r="G255" s="53"/>
      <c r="H255" s="53"/>
      <c r="I255" s="58"/>
      <c r="J255" s="59"/>
      <c r="K255" s="60"/>
      <c r="L255" s="61"/>
    </row>
    <row r="256" spans="1:12" ht="15" x14ac:dyDescent="0.25">
      <c r="A256" s="54" t="s">
        <v>748</v>
      </c>
      <c r="B256" s="1" t="s">
        <v>495</v>
      </c>
      <c r="C256" s="62">
        <f>VLOOKUP($B256,'Census shares'!$A$5:$G$669,3, FALSE)</f>
        <v>2.8368000000000001E-2</v>
      </c>
      <c r="D256" s="62">
        <f>VLOOKUP($B256,'Census shares'!$A$5:$G$669,5, FALSE)</f>
        <v>7.8872999999999999E-2</v>
      </c>
      <c r="E256" s="62">
        <f>VLOOKUP($B256,'Census shares'!$A$5:$G$669,7, FALSE)</f>
        <v>3.4417999999999997E-2</v>
      </c>
      <c r="F256" s="53">
        <f t="shared" si="21"/>
        <v>95668</v>
      </c>
      <c r="G256" s="53">
        <f t="shared" si="22"/>
        <v>6378</v>
      </c>
      <c r="H256" s="53">
        <f t="shared" si="23"/>
        <v>102046</v>
      </c>
      <c r="I256" s="66">
        <f t="shared" si="25"/>
        <v>2713.9098240000003</v>
      </c>
      <c r="J256" s="67">
        <f t="shared" si="25"/>
        <v>503.05199399999998</v>
      </c>
      <c r="K256" s="68">
        <f t="shared" si="20"/>
        <v>3216.9618180000002</v>
      </c>
      <c r="L256" s="61">
        <f t="shared" si="24"/>
        <v>0.15637487246048501</v>
      </c>
    </row>
    <row r="257" spans="1:12" ht="15" x14ac:dyDescent="0.25">
      <c r="A257" s="54" t="s">
        <v>671</v>
      </c>
      <c r="B257" s="63"/>
      <c r="C257" s="62"/>
      <c r="D257" s="62"/>
      <c r="E257" s="62"/>
      <c r="F257" s="53"/>
      <c r="G257" s="53"/>
      <c r="H257" s="53"/>
      <c r="I257" s="58"/>
      <c r="J257" s="59"/>
      <c r="K257" s="60"/>
      <c r="L257" s="61"/>
    </row>
    <row r="258" spans="1:12" ht="15" x14ac:dyDescent="0.25">
      <c r="A258" s="54" t="s">
        <v>749</v>
      </c>
      <c r="B258" s="1" t="s">
        <v>497</v>
      </c>
      <c r="C258" s="62">
        <f>VLOOKUP($B258,'Census shares'!$A$5:$G$669,3, FALSE)</f>
        <v>4.6129999999999997E-2</v>
      </c>
      <c r="D258" s="62">
        <f>VLOOKUP($B258,'Census shares'!$A$5:$G$669,5, FALSE)</f>
        <v>4.4169E-2</v>
      </c>
      <c r="E258" s="62">
        <f>VLOOKUP($B258,'Census shares'!$A$5:$G$669,7, FALSE)</f>
        <v>4.5700999999999999E-2</v>
      </c>
      <c r="F258" s="53">
        <f t="shared" si="21"/>
        <v>51840</v>
      </c>
      <c r="G258" s="53">
        <f t="shared" si="22"/>
        <v>11859</v>
      </c>
      <c r="H258" s="53">
        <f t="shared" si="23"/>
        <v>63699</v>
      </c>
      <c r="I258" s="66">
        <f t="shared" si="25"/>
        <v>2391.3791999999999</v>
      </c>
      <c r="J258" s="67">
        <f t="shared" si="25"/>
        <v>523.80017099999998</v>
      </c>
      <c r="K258" s="68">
        <f t="shared" si="20"/>
        <v>2915.1793709999997</v>
      </c>
      <c r="L258" s="61">
        <f t="shared" si="24"/>
        <v>0.17968025439900109</v>
      </c>
    </row>
    <row r="259" spans="1:12" ht="15" x14ac:dyDescent="0.25">
      <c r="A259" s="54" t="s">
        <v>671</v>
      </c>
      <c r="B259" s="63"/>
      <c r="C259" s="62"/>
      <c r="D259" s="62"/>
      <c r="E259" s="62"/>
      <c r="F259" s="53"/>
      <c r="G259" s="53"/>
      <c r="H259" s="53"/>
      <c r="I259" s="58"/>
      <c r="J259" s="59"/>
      <c r="K259" s="60"/>
      <c r="L259" s="61"/>
    </row>
    <row r="260" spans="1:12" ht="15" x14ac:dyDescent="0.25">
      <c r="A260" s="54" t="s">
        <v>750</v>
      </c>
      <c r="B260" s="1" t="s">
        <v>501</v>
      </c>
      <c r="C260" s="62">
        <f>VLOOKUP($B260,'Census shares'!$A$5:$G$669,3, FALSE)</f>
        <v>1.9671999999999999E-2</v>
      </c>
      <c r="D260" s="62">
        <f>VLOOKUP($B260,'Census shares'!$A$5:$G$669,5, FALSE)</f>
        <v>2.3861E-2</v>
      </c>
      <c r="E260" s="62">
        <f>VLOOKUP($B260,'Census shares'!$A$5:$G$669,7, FALSE)</f>
        <v>2.0452000000000001E-2</v>
      </c>
      <c r="F260" s="53">
        <f t="shared" si="21"/>
        <v>147910</v>
      </c>
      <c r="G260" s="53">
        <f t="shared" si="22"/>
        <v>28217</v>
      </c>
      <c r="H260" s="53">
        <f t="shared" si="23"/>
        <v>176127</v>
      </c>
      <c r="I260" s="66">
        <f t="shared" si="25"/>
        <v>2909.68552</v>
      </c>
      <c r="J260" s="67">
        <f t="shared" si="25"/>
        <v>673.28583700000001</v>
      </c>
      <c r="K260" s="68">
        <f t="shared" si="20"/>
        <v>3582.9713569999999</v>
      </c>
      <c r="L260" s="61">
        <f t="shared" si="24"/>
        <v>0.18791270426558424</v>
      </c>
    </row>
    <row r="261" spans="1:12" ht="15" x14ac:dyDescent="0.25">
      <c r="A261" s="54" t="s">
        <v>671</v>
      </c>
      <c r="B261" s="63"/>
      <c r="C261" s="62"/>
      <c r="D261" s="62"/>
      <c r="E261" s="62"/>
      <c r="F261" s="53"/>
      <c r="G261" s="53"/>
      <c r="H261" s="53"/>
      <c r="I261" s="58"/>
      <c r="J261" s="59"/>
      <c r="K261" s="60"/>
      <c r="L261" s="61"/>
    </row>
    <row r="262" spans="1:12" ht="15" x14ac:dyDescent="0.25">
      <c r="A262" s="54" t="s">
        <v>751</v>
      </c>
      <c r="B262" s="1" t="s">
        <v>505</v>
      </c>
      <c r="C262" s="62">
        <f>VLOOKUP($B262,'Census shares'!$A$5:$G$669,3, FALSE)</f>
        <v>1.2489999999999999E-2</v>
      </c>
      <c r="D262" s="62">
        <f>VLOOKUP($B262,'Census shares'!$A$5:$G$669,5, FALSE)</f>
        <v>2.988E-2</v>
      </c>
      <c r="E262" s="62">
        <f>VLOOKUP($B262,'Census shares'!$A$5:$G$669,7, FALSE)</f>
        <v>1.3698E-2</v>
      </c>
      <c r="F262" s="53">
        <f t="shared" si="21"/>
        <v>150188</v>
      </c>
      <c r="G262" s="53">
        <f t="shared" si="22"/>
        <v>9206</v>
      </c>
      <c r="H262" s="53">
        <f t="shared" si="23"/>
        <v>159394</v>
      </c>
      <c r="I262" s="66">
        <f t="shared" si="25"/>
        <v>1875.8481199999999</v>
      </c>
      <c r="J262" s="67">
        <f t="shared" si="25"/>
        <v>275.07528000000002</v>
      </c>
      <c r="K262" s="68">
        <f t="shared" si="20"/>
        <v>2150.9233999999997</v>
      </c>
      <c r="L262" s="61">
        <f t="shared" si="24"/>
        <v>0.1278870646904488</v>
      </c>
    </row>
    <row r="263" spans="1:12" ht="15" x14ac:dyDescent="0.25">
      <c r="A263" s="54" t="s">
        <v>671</v>
      </c>
      <c r="B263" s="63"/>
      <c r="C263" s="62"/>
      <c r="D263" s="62"/>
      <c r="E263" s="62"/>
      <c r="F263" s="53"/>
      <c r="G263" s="53"/>
      <c r="H263" s="53"/>
      <c r="I263" s="58"/>
      <c r="J263" s="59"/>
      <c r="K263" s="60"/>
      <c r="L263" s="61"/>
    </row>
    <row r="264" spans="1:12" ht="15" x14ac:dyDescent="0.25">
      <c r="A264" s="54" t="s">
        <v>752</v>
      </c>
      <c r="B264" s="1" t="s">
        <v>507</v>
      </c>
      <c r="C264" s="62">
        <f>VLOOKUP($B264,'Census shares'!$A$5:$G$669,3, FALSE)</f>
        <v>3.1410000000000001E-3</v>
      </c>
      <c r="D264" s="62">
        <f>VLOOKUP($B264,'Census shares'!$A$5:$G$669,5, FALSE)</f>
        <v>1.1568999999999999E-2</v>
      </c>
      <c r="E264" s="62">
        <f>VLOOKUP($B264,'Census shares'!$A$5:$G$669,7, FALSE)</f>
        <v>4.7089999999999996E-3</v>
      </c>
      <c r="F264" s="53">
        <f t="shared" si="21"/>
        <v>147910</v>
      </c>
      <c r="G264" s="53">
        <f t="shared" si="22"/>
        <v>28217</v>
      </c>
      <c r="H264" s="53">
        <f t="shared" si="23"/>
        <v>176127</v>
      </c>
      <c r="I264" s="66">
        <f t="shared" si="25"/>
        <v>464.58530999999999</v>
      </c>
      <c r="J264" s="67">
        <f t="shared" si="25"/>
        <v>326.44247300000001</v>
      </c>
      <c r="K264" s="68">
        <f t="shared" si="20"/>
        <v>791.027783</v>
      </c>
      <c r="L264" s="61">
        <f t="shared" si="24"/>
        <v>0.41268142537542202</v>
      </c>
    </row>
    <row r="265" spans="1:12" ht="15" x14ac:dyDescent="0.25">
      <c r="A265" s="54" t="s">
        <v>671</v>
      </c>
      <c r="B265" s="63"/>
      <c r="C265" s="62"/>
      <c r="D265" s="62"/>
      <c r="E265" s="62"/>
      <c r="F265" s="53"/>
      <c r="G265" s="53"/>
      <c r="H265" s="53"/>
      <c r="I265" s="58"/>
      <c r="J265" s="59"/>
      <c r="K265" s="60"/>
      <c r="L265" s="61"/>
    </row>
    <row r="266" spans="1:12" ht="15" x14ac:dyDescent="0.25">
      <c r="A266" s="54" t="s">
        <v>753</v>
      </c>
      <c r="B266" s="1" t="s">
        <v>509</v>
      </c>
      <c r="C266" s="62">
        <f>VLOOKUP($B266,'Census shares'!$A$5:$G$669,3, FALSE)</f>
        <v>1.2788000000000001E-2</v>
      </c>
      <c r="D266" s="62">
        <f>VLOOKUP($B266,'Census shares'!$A$5:$G$669,5, FALSE)</f>
        <v>6.9721000000000005E-2</v>
      </c>
      <c r="E266" s="62">
        <f>VLOOKUP($B266,'Census shares'!$A$5:$G$669,7, FALSE)</f>
        <v>1.6742E-2</v>
      </c>
      <c r="F266" s="53">
        <f t="shared" si="21"/>
        <v>150188</v>
      </c>
      <c r="G266" s="53">
        <f t="shared" si="22"/>
        <v>9206</v>
      </c>
      <c r="H266" s="53">
        <f t="shared" si="23"/>
        <v>159394</v>
      </c>
      <c r="I266" s="66">
        <f t="shared" si="25"/>
        <v>1920.6041440000001</v>
      </c>
      <c r="J266" s="67">
        <f t="shared" si="25"/>
        <v>641.85152600000004</v>
      </c>
      <c r="K266" s="68">
        <f t="shared" si="20"/>
        <v>2562.4556700000003</v>
      </c>
      <c r="L266" s="61">
        <f t="shared" si="24"/>
        <v>0.25048297752600729</v>
      </c>
    </row>
    <row r="267" spans="1:12" ht="15" x14ac:dyDescent="0.25">
      <c r="A267" s="54" t="s">
        <v>671</v>
      </c>
      <c r="B267" s="63"/>
      <c r="C267" s="62"/>
      <c r="D267" s="62"/>
      <c r="E267" s="62"/>
      <c r="F267" s="53"/>
      <c r="G267" s="53"/>
      <c r="H267" s="53"/>
      <c r="I267" s="58"/>
      <c r="J267" s="59"/>
      <c r="K267" s="60"/>
      <c r="L267" s="61"/>
    </row>
    <row r="268" spans="1:12" ht="15" x14ac:dyDescent="0.25">
      <c r="A268" s="54" t="s">
        <v>754</v>
      </c>
      <c r="B268" s="1" t="s">
        <v>515</v>
      </c>
      <c r="C268" s="62">
        <f>VLOOKUP($B268,'Census shares'!$A$5:$G$669,3, FALSE)</f>
        <v>4.6031000000000002E-2</v>
      </c>
      <c r="D268" s="62">
        <f>VLOOKUP($B268,'Census shares'!$A$5:$G$669,5, FALSE)</f>
        <v>5.1948000000000001E-2</v>
      </c>
      <c r="E268" s="62">
        <f>VLOOKUP($B268,'Census shares'!$A$5:$G$669,7, FALSE)</f>
        <v>4.6676000000000002E-2</v>
      </c>
      <c r="F268" s="53">
        <f t="shared" si="21"/>
        <v>12865</v>
      </c>
      <c r="G268" s="53">
        <f t="shared" si="22"/>
        <v>2212</v>
      </c>
      <c r="H268" s="53">
        <f t="shared" si="23"/>
        <v>15077</v>
      </c>
      <c r="I268" s="66">
        <f t="shared" si="25"/>
        <v>592.18881499999998</v>
      </c>
      <c r="J268" s="67">
        <f t="shared" si="25"/>
        <v>114.908976</v>
      </c>
      <c r="K268" s="68">
        <f t="shared" si="20"/>
        <v>707.09779099999992</v>
      </c>
      <c r="L268" s="61">
        <f t="shared" si="24"/>
        <v>0.16250789843013386</v>
      </c>
    </row>
    <row r="269" spans="1:12" ht="15" x14ac:dyDescent="0.25">
      <c r="A269" s="54" t="s">
        <v>671</v>
      </c>
      <c r="B269" s="63"/>
      <c r="C269" s="62"/>
      <c r="D269" s="62"/>
      <c r="E269" s="62"/>
      <c r="F269" s="53"/>
      <c r="G269" s="53"/>
      <c r="H269" s="53"/>
      <c r="I269" s="58"/>
      <c r="J269" s="59"/>
      <c r="K269" s="60"/>
      <c r="L269" s="61"/>
    </row>
    <row r="270" spans="1:12" ht="15" x14ac:dyDescent="0.25">
      <c r="A270" s="54" t="s">
        <v>755</v>
      </c>
      <c r="B270" s="1" t="s">
        <v>519</v>
      </c>
      <c r="C270" s="62">
        <f>VLOOKUP($B270,'Census shares'!$A$5:$G$669,3, FALSE)</f>
        <v>2.6984000000000001E-2</v>
      </c>
      <c r="D270" s="62">
        <f>VLOOKUP($B270,'Census shares'!$A$5:$G$669,5, FALSE)</f>
        <v>3.8961000000000003E-2</v>
      </c>
      <c r="E270" s="62">
        <f>VLOOKUP($B270,'Census shares'!$A$5:$G$669,7, FALSE)</f>
        <v>2.8288000000000001E-2</v>
      </c>
      <c r="F270" s="53">
        <f t="shared" si="21"/>
        <v>12865</v>
      </c>
      <c r="G270" s="53">
        <f t="shared" si="22"/>
        <v>2212</v>
      </c>
      <c r="H270" s="53">
        <f t="shared" si="23"/>
        <v>15077</v>
      </c>
      <c r="I270" s="66">
        <f t="shared" si="25"/>
        <v>347.14915999999999</v>
      </c>
      <c r="J270" s="67">
        <f t="shared" si="25"/>
        <v>86.181732000000011</v>
      </c>
      <c r="K270" s="68">
        <f t="shared" si="20"/>
        <v>433.33089200000001</v>
      </c>
      <c r="L270" s="61">
        <f t="shared" si="24"/>
        <v>0.19888204047081881</v>
      </c>
    </row>
    <row r="271" spans="1:12" ht="15" x14ac:dyDescent="0.25">
      <c r="A271" s="54" t="s">
        <v>671</v>
      </c>
      <c r="B271" s="63"/>
      <c r="C271" s="62"/>
      <c r="D271" s="62"/>
      <c r="E271" s="62"/>
      <c r="F271" s="53"/>
      <c r="G271" s="53"/>
      <c r="H271" s="53"/>
      <c r="I271" s="58"/>
      <c r="J271" s="59"/>
      <c r="K271" s="60"/>
      <c r="L271" s="61"/>
    </row>
    <row r="272" spans="1:12" ht="15" x14ac:dyDescent="0.25">
      <c r="A272" s="54" t="s">
        <v>756</v>
      </c>
      <c r="B272" s="1" t="s">
        <v>521</v>
      </c>
      <c r="C272" s="62">
        <f>VLOOKUP($B272,'Census shares'!$A$5:$G$669,3, FALSE)</f>
        <v>7.0865999999999998E-2</v>
      </c>
      <c r="D272" s="62">
        <f>VLOOKUP($B272,'Census shares'!$A$5:$G$669,5, FALSE)</f>
        <v>0.10466499999999999</v>
      </c>
      <c r="E272" s="62">
        <f>VLOOKUP($B272,'Census shares'!$A$5:$G$669,7, FALSE)</f>
        <v>8.0352999999999994E-2</v>
      </c>
      <c r="F272" s="53">
        <f t="shared" si="21"/>
        <v>51472</v>
      </c>
      <c r="G272" s="53">
        <f t="shared" si="22"/>
        <v>16071</v>
      </c>
      <c r="H272" s="53">
        <f t="shared" si="23"/>
        <v>67543</v>
      </c>
      <c r="I272" s="66">
        <f t="shared" si="25"/>
        <v>3647.614752</v>
      </c>
      <c r="J272" s="67">
        <f t="shared" si="25"/>
        <v>1682.0712149999999</v>
      </c>
      <c r="K272" s="68">
        <f t="shared" si="20"/>
        <v>5329.6859669999994</v>
      </c>
      <c r="L272" s="61">
        <f t="shared" si="24"/>
        <v>0.31560418857976591</v>
      </c>
    </row>
    <row r="273" spans="1:12" ht="15" x14ac:dyDescent="0.25">
      <c r="A273" s="54" t="s">
        <v>671</v>
      </c>
      <c r="B273" s="63"/>
      <c r="C273" s="62"/>
      <c r="D273" s="62"/>
      <c r="E273" s="62"/>
      <c r="F273" s="53"/>
      <c r="G273" s="53"/>
      <c r="H273" s="53"/>
      <c r="I273" s="58"/>
      <c r="J273" s="59"/>
      <c r="K273" s="60"/>
      <c r="L273" s="61"/>
    </row>
    <row r="274" spans="1:12" ht="15" x14ac:dyDescent="0.25">
      <c r="A274" s="54" t="s">
        <v>757</v>
      </c>
      <c r="B274" s="1" t="s">
        <v>523</v>
      </c>
      <c r="C274" s="62">
        <f>VLOOKUP($B274,'Census shares'!$A$5:$G$669,3, FALSE)</f>
        <v>1.9192000000000001E-2</v>
      </c>
      <c r="D274" s="62">
        <f>VLOOKUP($B274,'Census shares'!$A$5:$G$669,5, FALSE)</f>
        <v>3.0263999999999999E-2</v>
      </c>
      <c r="E274" s="62">
        <f>VLOOKUP($B274,'Census shares'!$A$5:$G$669,7, FALSE)</f>
        <v>2.23E-2</v>
      </c>
      <c r="F274" s="53">
        <f t="shared" si="21"/>
        <v>51472</v>
      </c>
      <c r="G274" s="53">
        <f t="shared" si="22"/>
        <v>16071</v>
      </c>
      <c r="H274" s="53">
        <f t="shared" si="23"/>
        <v>67543</v>
      </c>
      <c r="I274" s="66">
        <f t="shared" si="25"/>
        <v>987.85062400000004</v>
      </c>
      <c r="J274" s="67">
        <f t="shared" si="25"/>
        <v>486.37274400000001</v>
      </c>
      <c r="K274" s="68">
        <f t="shared" si="20"/>
        <v>1474.2233679999999</v>
      </c>
      <c r="L274" s="61">
        <f t="shared" si="24"/>
        <v>0.32991794497182331</v>
      </c>
    </row>
    <row r="275" spans="1:12" ht="15" x14ac:dyDescent="0.25">
      <c r="A275" s="54" t="s">
        <v>671</v>
      </c>
      <c r="B275" s="63"/>
      <c r="C275" s="62"/>
      <c r="D275" s="62"/>
      <c r="E275" s="62"/>
      <c r="F275" s="53"/>
      <c r="G275" s="53"/>
      <c r="H275" s="53"/>
      <c r="I275" s="58"/>
      <c r="J275" s="59"/>
      <c r="K275" s="60"/>
      <c r="L275" s="61"/>
    </row>
    <row r="276" spans="1:12" ht="15" x14ac:dyDescent="0.25">
      <c r="A276" s="54" t="s">
        <v>758</v>
      </c>
      <c r="B276" s="1" t="s">
        <v>525</v>
      </c>
      <c r="C276" s="62">
        <f>VLOOKUP($B276,'Census shares'!$A$5:$G$669,3, FALSE)</f>
        <v>2.6450000000000002E-3</v>
      </c>
      <c r="D276" s="62">
        <f>VLOOKUP($B276,'Census shares'!$A$5:$G$669,5, FALSE)</f>
        <v>5.7840000000000001E-3</v>
      </c>
      <c r="E276" s="62">
        <f>VLOOKUP($B276,'Census shares'!$A$5:$G$669,7, FALSE)</f>
        <v>3.2290000000000001E-3</v>
      </c>
      <c r="F276" s="53">
        <f t="shared" si="21"/>
        <v>147910</v>
      </c>
      <c r="G276" s="53">
        <f t="shared" si="22"/>
        <v>28217</v>
      </c>
      <c r="H276" s="53">
        <f t="shared" si="23"/>
        <v>176127</v>
      </c>
      <c r="I276" s="66">
        <f t="shared" si="25"/>
        <v>391.22195000000005</v>
      </c>
      <c r="J276" s="67">
        <f t="shared" si="25"/>
        <v>163.20712800000001</v>
      </c>
      <c r="K276" s="68">
        <f t="shared" si="20"/>
        <v>554.42907800000012</v>
      </c>
      <c r="L276" s="61">
        <f t="shared" si="24"/>
        <v>0.29436971197243011</v>
      </c>
    </row>
    <row r="277" spans="1:12" ht="15" x14ac:dyDescent="0.25">
      <c r="A277" s="54" t="s">
        <v>671</v>
      </c>
      <c r="B277" s="63"/>
      <c r="C277" s="62"/>
      <c r="D277" s="62"/>
      <c r="E277" s="62"/>
      <c r="F277" s="53"/>
      <c r="G277" s="53"/>
      <c r="H277" s="53"/>
      <c r="I277" s="58"/>
      <c r="J277" s="59"/>
      <c r="K277" s="60"/>
      <c r="L277" s="61"/>
    </row>
    <row r="278" spans="1:12" ht="15" x14ac:dyDescent="0.25">
      <c r="A278" s="54" t="s">
        <v>759</v>
      </c>
      <c r="B278" s="1" t="s">
        <v>527</v>
      </c>
      <c r="C278" s="62">
        <f>VLOOKUP($B278,'Census shares'!$A$5:$G$669,3, FALSE)</f>
        <v>4.7536000000000002E-2</v>
      </c>
      <c r="D278" s="62">
        <f>VLOOKUP($B278,'Census shares'!$A$5:$G$669,5, FALSE)</f>
        <v>9.8590999999999998E-2</v>
      </c>
      <c r="E278" s="62">
        <f>VLOOKUP($B278,'Census shares'!$A$5:$G$669,7, FALSE)</f>
        <v>5.3651999999999998E-2</v>
      </c>
      <c r="F278" s="53">
        <f t="shared" si="21"/>
        <v>95668</v>
      </c>
      <c r="G278" s="53">
        <f t="shared" si="22"/>
        <v>6378</v>
      </c>
      <c r="H278" s="53">
        <f t="shared" si="23"/>
        <v>102046</v>
      </c>
      <c r="I278" s="66">
        <f t="shared" si="25"/>
        <v>4547.6740479999999</v>
      </c>
      <c r="J278" s="67">
        <f t="shared" si="25"/>
        <v>628.81339800000001</v>
      </c>
      <c r="K278" s="68">
        <f t="shared" si="20"/>
        <v>5176.4874460000001</v>
      </c>
      <c r="L278" s="61">
        <f t="shared" si="24"/>
        <v>0.12147491992584657</v>
      </c>
    </row>
    <row r="279" spans="1:12" ht="15" x14ac:dyDescent="0.25">
      <c r="A279" s="54" t="s">
        <v>671</v>
      </c>
      <c r="B279" s="63"/>
      <c r="C279" s="62"/>
      <c r="D279" s="62"/>
      <c r="E279" s="62"/>
      <c r="F279" s="53"/>
      <c r="G279" s="53"/>
      <c r="H279" s="53"/>
      <c r="I279" s="58"/>
      <c r="J279" s="59"/>
      <c r="K279" s="60"/>
      <c r="L279" s="61"/>
    </row>
    <row r="280" spans="1:12" ht="15" x14ac:dyDescent="0.25">
      <c r="A280" s="54" t="s">
        <v>760</v>
      </c>
      <c r="B280" s="1" t="s">
        <v>535</v>
      </c>
      <c r="C280" s="62">
        <f>VLOOKUP($B280,'Census shares'!$A$5:$G$669,3, FALSE)</f>
        <v>1.964E-3</v>
      </c>
      <c r="D280" s="62">
        <f>VLOOKUP($B280,'Census shares'!$A$5:$G$669,5, FALSE)</f>
        <v>6.8510000000000003E-3</v>
      </c>
      <c r="E280" s="62">
        <f>VLOOKUP($B280,'Census shares'!$A$5:$G$669,7, FALSE)</f>
        <v>2.444E-3</v>
      </c>
      <c r="F280" s="53">
        <f t="shared" si="21"/>
        <v>618297</v>
      </c>
      <c r="G280" s="53">
        <f t="shared" si="22"/>
        <v>52589</v>
      </c>
      <c r="H280" s="53">
        <f t="shared" si="23"/>
        <v>670886</v>
      </c>
      <c r="I280" s="66">
        <f t="shared" si="25"/>
        <v>1214.3353079999999</v>
      </c>
      <c r="J280" s="67">
        <f t="shared" si="25"/>
        <v>360.287239</v>
      </c>
      <c r="K280" s="68">
        <f t="shared" si="20"/>
        <v>1574.6225469999999</v>
      </c>
      <c r="L280" s="61">
        <f t="shared" si="24"/>
        <v>0.22880863714699495</v>
      </c>
    </row>
    <row r="281" spans="1:12" ht="15" x14ac:dyDescent="0.25">
      <c r="A281" s="54" t="s">
        <v>671</v>
      </c>
      <c r="B281" s="63"/>
      <c r="C281" s="62"/>
      <c r="D281" s="62"/>
      <c r="E281" s="62"/>
      <c r="F281" s="53"/>
      <c r="G281" s="53"/>
      <c r="H281" s="53"/>
      <c r="I281" s="58"/>
      <c r="J281" s="59"/>
      <c r="K281" s="60"/>
      <c r="L281" s="61"/>
    </row>
    <row r="282" spans="1:12" ht="15" x14ac:dyDescent="0.25">
      <c r="A282" s="54" t="s">
        <v>761</v>
      </c>
      <c r="B282" s="1" t="s">
        <v>545</v>
      </c>
      <c r="C282" s="62">
        <f>VLOOKUP($B282,'Census shares'!$A$5:$G$669,3, FALSE)</f>
        <v>2.4801E-2</v>
      </c>
      <c r="D282" s="62">
        <f>VLOOKUP($B282,'Census shares'!$A$5:$G$669,5, FALSE)</f>
        <v>9.1871999999999995E-2</v>
      </c>
      <c r="E282" s="62">
        <f>VLOOKUP($B282,'Census shares'!$A$5:$G$669,7, FALSE)</f>
        <v>3.9503999999999997E-2</v>
      </c>
      <c r="F282" s="53">
        <f t="shared" si="21"/>
        <v>51840</v>
      </c>
      <c r="G282" s="53">
        <f t="shared" si="22"/>
        <v>11859</v>
      </c>
      <c r="H282" s="53">
        <f t="shared" si="23"/>
        <v>63699</v>
      </c>
      <c r="I282" s="66">
        <f t="shared" si="25"/>
        <v>1285.6838399999999</v>
      </c>
      <c r="J282" s="67">
        <f t="shared" si="25"/>
        <v>1089.5100479999999</v>
      </c>
      <c r="K282" s="68">
        <f t="shared" si="20"/>
        <v>2375.1938879999998</v>
      </c>
      <c r="L282" s="61">
        <f t="shared" si="24"/>
        <v>0.45870362563007738</v>
      </c>
    </row>
    <row r="283" spans="1:12" ht="15" x14ac:dyDescent="0.25">
      <c r="A283" s="54" t="s">
        <v>671</v>
      </c>
      <c r="B283" s="63"/>
      <c r="C283" s="62"/>
      <c r="D283" s="62"/>
      <c r="E283" s="62"/>
      <c r="F283" s="53"/>
      <c r="G283" s="53"/>
      <c r="H283" s="53"/>
      <c r="I283" s="58"/>
      <c r="J283" s="59"/>
      <c r="K283" s="60"/>
      <c r="L283" s="61"/>
    </row>
    <row r="284" spans="1:12" ht="15" x14ac:dyDescent="0.25">
      <c r="A284" s="54" t="s">
        <v>762</v>
      </c>
      <c r="B284" s="1" t="s">
        <v>547</v>
      </c>
      <c r="C284" s="62">
        <f>VLOOKUP($B284,'Census shares'!$A$5:$G$669,3, FALSE)</f>
        <v>4.7736000000000001E-2</v>
      </c>
      <c r="D284" s="62">
        <f>VLOOKUP($B284,'Census shares'!$A$5:$G$669,5, FALSE)</f>
        <v>6.6834000000000005E-2</v>
      </c>
      <c r="E284" s="62">
        <f>VLOOKUP($B284,'Census shares'!$A$5:$G$669,7, FALSE)</f>
        <v>5.3096999999999998E-2</v>
      </c>
      <c r="F284" s="53">
        <f t="shared" si="21"/>
        <v>51472</v>
      </c>
      <c r="G284" s="53">
        <f t="shared" si="22"/>
        <v>16071</v>
      </c>
      <c r="H284" s="53">
        <f t="shared" si="23"/>
        <v>67543</v>
      </c>
      <c r="I284" s="66">
        <f t="shared" si="25"/>
        <v>2457.0673919999999</v>
      </c>
      <c r="J284" s="67">
        <f t="shared" si="25"/>
        <v>1074.0892140000001</v>
      </c>
      <c r="K284" s="68">
        <f t="shared" si="20"/>
        <v>3531.156606</v>
      </c>
      <c r="L284" s="61">
        <f t="shared" si="24"/>
        <v>0.30417490183668167</v>
      </c>
    </row>
    <row r="285" spans="1:12" ht="15" x14ac:dyDescent="0.25">
      <c r="A285" s="54" t="s">
        <v>671</v>
      </c>
      <c r="B285" s="63"/>
      <c r="C285" s="62"/>
      <c r="D285" s="62"/>
      <c r="E285" s="62"/>
      <c r="F285" s="53"/>
      <c r="G285" s="53"/>
      <c r="H285" s="53"/>
      <c r="I285" s="58"/>
      <c r="J285" s="59"/>
      <c r="K285" s="60"/>
      <c r="L285" s="61"/>
    </row>
    <row r="286" spans="1:12" ht="15" x14ac:dyDescent="0.25">
      <c r="A286" s="54" t="s">
        <v>763</v>
      </c>
      <c r="B286" s="1" t="s">
        <v>551</v>
      </c>
      <c r="C286" s="62">
        <f>VLOOKUP($B286,'Census shares'!$A$5:$G$669,3, FALSE)</f>
        <v>3.1564000000000002E-2</v>
      </c>
      <c r="D286" s="62">
        <f>VLOOKUP($B286,'Census shares'!$A$5:$G$669,5, FALSE)</f>
        <v>3.7083999999999999E-2</v>
      </c>
      <c r="E286" s="62">
        <f>VLOOKUP($B286,'Census shares'!$A$5:$G$669,7, FALSE)</f>
        <v>3.2552999999999999E-2</v>
      </c>
      <c r="F286" s="53">
        <f t="shared" si="21"/>
        <v>88056</v>
      </c>
      <c r="G286" s="53">
        <f t="shared" si="22"/>
        <v>12225</v>
      </c>
      <c r="H286" s="53">
        <f t="shared" si="23"/>
        <v>100281</v>
      </c>
      <c r="I286" s="66">
        <f t="shared" si="25"/>
        <v>2779.3995840000002</v>
      </c>
      <c r="J286" s="67">
        <f t="shared" si="25"/>
        <v>453.3519</v>
      </c>
      <c r="K286" s="68">
        <f t="shared" si="20"/>
        <v>3232.7514840000003</v>
      </c>
      <c r="L286" s="61">
        <f t="shared" si="24"/>
        <v>0.14023716398980701</v>
      </c>
    </row>
    <row r="287" spans="1:12" ht="15" x14ac:dyDescent="0.25">
      <c r="A287" s="54" t="s">
        <v>671</v>
      </c>
      <c r="B287" s="63"/>
      <c r="C287" s="62"/>
      <c r="D287" s="62"/>
      <c r="E287" s="62"/>
      <c r="F287" s="53"/>
      <c r="G287" s="53"/>
      <c r="H287" s="53"/>
      <c r="I287" s="58"/>
      <c r="J287" s="59"/>
      <c r="K287" s="60"/>
      <c r="L287" s="61"/>
    </row>
    <row r="288" spans="1:12" ht="15" x14ac:dyDescent="0.25">
      <c r="A288" s="54" t="s">
        <v>764</v>
      </c>
      <c r="B288" s="1" t="s">
        <v>553</v>
      </c>
      <c r="C288" s="62">
        <f>VLOOKUP($B288,'Census shares'!$A$5:$G$669,3, FALSE)</f>
        <v>6.7412E-2</v>
      </c>
      <c r="D288" s="62">
        <f>VLOOKUP($B288,'Census shares'!$A$5:$G$669,5, FALSE)</f>
        <v>0.20624999999999999</v>
      </c>
      <c r="E288" s="62">
        <f>VLOOKUP($B288,'Census shares'!$A$5:$G$669,7, FALSE)</f>
        <v>7.2963E-2</v>
      </c>
      <c r="F288" s="53">
        <f t="shared" si="21"/>
        <v>98909</v>
      </c>
      <c r="G288" s="53">
        <f t="shared" si="22"/>
        <v>5863</v>
      </c>
      <c r="H288" s="53">
        <f t="shared" si="23"/>
        <v>104772</v>
      </c>
      <c r="I288" s="66">
        <f t="shared" si="25"/>
        <v>6667.6535080000003</v>
      </c>
      <c r="J288" s="67">
        <f t="shared" si="25"/>
        <v>1209.2437499999999</v>
      </c>
      <c r="K288" s="68">
        <f t="shared" si="20"/>
        <v>7876.897258</v>
      </c>
      <c r="L288" s="61">
        <f t="shared" si="24"/>
        <v>0.15351777614870596</v>
      </c>
    </row>
    <row r="289" spans="1:12" ht="15" x14ac:dyDescent="0.25">
      <c r="A289" s="54" t="s">
        <v>671</v>
      </c>
      <c r="B289" s="63"/>
      <c r="C289" s="62"/>
      <c r="D289" s="62"/>
      <c r="E289" s="62"/>
      <c r="F289" s="53"/>
      <c r="G289" s="53"/>
      <c r="H289" s="53"/>
      <c r="I289" s="58"/>
      <c r="J289" s="59"/>
      <c r="K289" s="60"/>
      <c r="L289" s="61"/>
    </row>
    <row r="290" spans="1:12" ht="15" x14ac:dyDescent="0.25">
      <c r="A290" s="54" t="s">
        <v>765</v>
      </c>
      <c r="B290" s="1" t="s">
        <v>557</v>
      </c>
      <c r="C290" s="62">
        <f>VLOOKUP($B290,'Census shares'!$A$5:$G$669,3, FALSE)</f>
        <v>0.37825399999999998</v>
      </c>
      <c r="D290" s="62">
        <f>VLOOKUP($B290,'Census shares'!$A$5:$G$669,5, FALSE)</f>
        <v>0.69565200000000005</v>
      </c>
      <c r="E290" s="62">
        <f>VLOOKUP($B290,'Census shares'!$A$5:$G$669,7, FALSE)</f>
        <v>0.383747</v>
      </c>
      <c r="F290" s="53">
        <f t="shared" si="21"/>
        <v>51277</v>
      </c>
      <c r="G290" s="53">
        <f t="shared" si="22"/>
        <v>2761</v>
      </c>
      <c r="H290" s="53">
        <f t="shared" si="23"/>
        <v>54038</v>
      </c>
      <c r="I290" s="66">
        <f t="shared" si="25"/>
        <v>19395.730358000001</v>
      </c>
      <c r="J290" s="67">
        <f t="shared" si="25"/>
        <v>1920.6951720000002</v>
      </c>
      <c r="K290" s="68">
        <f t="shared" si="20"/>
        <v>21316.42553</v>
      </c>
      <c r="L290" s="61">
        <f t="shared" si="24"/>
        <v>9.0103998407091296E-2</v>
      </c>
    </row>
    <row r="291" spans="1:12" ht="15" x14ac:dyDescent="0.25">
      <c r="A291" s="54" t="s">
        <v>671</v>
      </c>
      <c r="B291" s="63"/>
      <c r="C291" s="62"/>
      <c r="D291" s="62"/>
      <c r="E291" s="62"/>
      <c r="F291" s="53"/>
      <c r="G291" s="53"/>
      <c r="H291" s="53"/>
      <c r="I291" s="58"/>
      <c r="J291" s="59"/>
      <c r="K291" s="60"/>
      <c r="L291" s="61"/>
    </row>
    <row r="292" spans="1:12" ht="15" x14ac:dyDescent="0.25">
      <c r="A292" s="54" t="s">
        <v>766</v>
      </c>
      <c r="B292" s="1" t="s">
        <v>559</v>
      </c>
      <c r="C292" s="62">
        <f>VLOOKUP($B292,'Census shares'!$A$5:$G$669,3, FALSE)</f>
        <v>5.2234000000000003E-2</v>
      </c>
      <c r="D292" s="62">
        <f>VLOOKUP($B292,'Census shares'!$A$5:$G$669,5, FALSE)</f>
        <v>0.134271</v>
      </c>
      <c r="E292" s="62">
        <f>VLOOKUP($B292,'Census shares'!$A$5:$G$669,7, FALSE)</f>
        <v>6.6941000000000001E-2</v>
      </c>
      <c r="F292" s="53">
        <f t="shared" si="21"/>
        <v>88056</v>
      </c>
      <c r="G292" s="53">
        <f t="shared" si="22"/>
        <v>12225</v>
      </c>
      <c r="H292" s="53">
        <f t="shared" si="23"/>
        <v>100281</v>
      </c>
      <c r="I292" s="66">
        <f t="shared" si="25"/>
        <v>4599.5171040000005</v>
      </c>
      <c r="J292" s="67">
        <f t="shared" si="25"/>
        <v>1641.4629749999999</v>
      </c>
      <c r="K292" s="68">
        <f t="shared" si="20"/>
        <v>6240.9800790000008</v>
      </c>
      <c r="L292" s="61">
        <f t="shared" si="24"/>
        <v>0.26301365398093263</v>
      </c>
    </row>
    <row r="293" spans="1:12" ht="15" x14ac:dyDescent="0.25">
      <c r="A293" s="54" t="s">
        <v>671</v>
      </c>
      <c r="B293" s="63"/>
      <c r="C293" s="62"/>
      <c r="D293" s="62"/>
      <c r="E293" s="62"/>
      <c r="F293" s="53"/>
      <c r="G293" s="53"/>
      <c r="H293" s="53"/>
      <c r="I293" s="58"/>
      <c r="J293" s="59"/>
      <c r="K293" s="60"/>
      <c r="L293" s="61"/>
    </row>
    <row r="294" spans="1:12" ht="15" x14ac:dyDescent="0.25">
      <c r="A294" s="54" t="s">
        <v>767</v>
      </c>
      <c r="B294" s="1" t="s">
        <v>561</v>
      </c>
      <c r="C294" s="62">
        <f>VLOOKUP($B294,'Census shares'!$A$5:$G$669,3, FALSE)</f>
        <v>2.3255000000000001E-2</v>
      </c>
      <c r="D294" s="62">
        <f>VLOOKUP($B294,'Census shares'!$A$5:$G$669,5, FALSE)</f>
        <v>6.8857000000000002E-2</v>
      </c>
      <c r="E294" s="62">
        <f>VLOOKUP($B294,'Census shares'!$A$5:$G$669,7, FALSE)</f>
        <v>2.7220999999999999E-2</v>
      </c>
      <c r="F294" s="53">
        <f t="shared" si="21"/>
        <v>158211</v>
      </c>
      <c r="G294" s="53">
        <f t="shared" si="22"/>
        <v>12716</v>
      </c>
      <c r="H294" s="53">
        <f t="shared" si="23"/>
        <v>170927</v>
      </c>
      <c r="I294" s="66">
        <f t="shared" si="25"/>
        <v>3679.196805</v>
      </c>
      <c r="J294" s="67">
        <f t="shared" si="25"/>
        <v>875.58561199999997</v>
      </c>
      <c r="K294" s="68">
        <f t="shared" si="20"/>
        <v>4554.7824170000004</v>
      </c>
      <c r="L294" s="61">
        <f t="shared" si="24"/>
        <v>0.19223434444025603</v>
      </c>
    </row>
    <row r="295" spans="1:12" ht="15" x14ac:dyDescent="0.25">
      <c r="A295" s="54" t="s">
        <v>671</v>
      </c>
      <c r="B295" s="63"/>
      <c r="C295" s="62"/>
      <c r="D295" s="62"/>
      <c r="E295" s="62"/>
      <c r="F295" s="53"/>
      <c r="G295" s="53"/>
      <c r="H295" s="53"/>
      <c r="I295" s="58"/>
      <c r="J295" s="59"/>
      <c r="K295" s="60"/>
      <c r="L295" s="61"/>
    </row>
    <row r="296" spans="1:12" ht="15" x14ac:dyDescent="0.25">
      <c r="A296" s="54" t="s">
        <v>768</v>
      </c>
      <c r="B296" s="1" t="s">
        <v>563</v>
      </c>
      <c r="C296" s="62">
        <f>VLOOKUP($B296,'Census shares'!$A$5:$G$669,3, FALSE)</f>
        <v>3.9862000000000002E-2</v>
      </c>
      <c r="D296" s="62">
        <f>VLOOKUP($B296,'Census shares'!$A$5:$G$669,5, FALSE)</f>
        <v>4.6657999999999998E-2</v>
      </c>
      <c r="E296" s="62">
        <f>VLOOKUP($B296,'Census shares'!$A$5:$G$669,7, FALSE)</f>
        <v>4.1769000000000001E-2</v>
      </c>
      <c r="F296" s="53">
        <f t="shared" si="21"/>
        <v>51472</v>
      </c>
      <c r="G296" s="53">
        <f t="shared" si="22"/>
        <v>16071</v>
      </c>
      <c r="H296" s="53">
        <f t="shared" si="23"/>
        <v>67543</v>
      </c>
      <c r="I296" s="66">
        <f t="shared" si="25"/>
        <v>2051.7768639999999</v>
      </c>
      <c r="J296" s="67">
        <f t="shared" si="25"/>
        <v>749.84071799999992</v>
      </c>
      <c r="K296" s="68">
        <f t="shared" si="20"/>
        <v>2801.6175819999999</v>
      </c>
      <c r="L296" s="61">
        <f t="shared" si="24"/>
        <v>0.26764563544204656</v>
      </c>
    </row>
    <row r="297" spans="1:12" ht="15" x14ac:dyDescent="0.25">
      <c r="A297" s="54" t="s">
        <v>671</v>
      </c>
      <c r="B297" s="63"/>
      <c r="C297" s="62"/>
      <c r="D297" s="62"/>
      <c r="E297" s="62"/>
      <c r="F297" s="53"/>
      <c r="G297" s="53"/>
      <c r="H297" s="53"/>
      <c r="I297" s="58"/>
      <c r="J297" s="59"/>
      <c r="K297" s="60"/>
      <c r="L297" s="61"/>
    </row>
    <row r="298" spans="1:12" ht="15" x14ac:dyDescent="0.25">
      <c r="A298" s="54" t="s">
        <v>769</v>
      </c>
      <c r="B298" s="1" t="s">
        <v>565</v>
      </c>
      <c r="C298" s="62">
        <f>VLOOKUP($B298,'Census shares'!$A$5:$G$669,3, FALSE)</f>
        <v>5.2630999999999997E-2</v>
      </c>
      <c r="D298" s="62">
        <f>VLOOKUP($B298,'Census shares'!$A$5:$G$669,5, FALSE)</f>
        <v>0.115254</v>
      </c>
      <c r="E298" s="62">
        <f>VLOOKUP($B298,'Census shares'!$A$5:$G$669,7, FALSE)</f>
        <v>6.9056999999999993E-2</v>
      </c>
      <c r="F298" s="53">
        <f t="shared" si="21"/>
        <v>61530</v>
      </c>
      <c r="G298" s="53">
        <f t="shared" si="22"/>
        <v>12124</v>
      </c>
      <c r="H298" s="53">
        <f t="shared" si="23"/>
        <v>73654</v>
      </c>
      <c r="I298" s="66">
        <f t="shared" si="25"/>
        <v>3238.3854299999998</v>
      </c>
      <c r="J298" s="67">
        <f t="shared" si="25"/>
        <v>1397.3394960000001</v>
      </c>
      <c r="K298" s="68">
        <f t="shared" si="20"/>
        <v>4635.7249259999999</v>
      </c>
      <c r="L298" s="61">
        <f t="shared" si="24"/>
        <v>0.30142847522355343</v>
      </c>
    </row>
    <row r="299" spans="1:12" ht="15" x14ac:dyDescent="0.25">
      <c r="A299" s="54" t="s">
        <v>671</v>
      </c>
      <c r="B299" s="63"/>
      <c r="C299" s="62"/>
      <c r="D299" s="62"/>
      <c r="E299" s="62"/>
      <c r="F299" s="53"/>
      <c r="G299" s="53"/>
      <c r="H299" s="53"/>
      <c r="I299" s="58"/>
      <c r="J299" s="59"/>
      <c r="K299" s="60"/>
      <c r="L299" s="61"/>
    </row>
    <row r="300" spans="1:12" ht="15" x14ac:dyDescent="0.25">
      <c r="A300" s="54" t="s">
        <v>770</v>
      </c>
      <c r="B300" s="1" t="s">
        <v>569</v>
      </c>
      <c r="C300" s="62">
        <f>VLOOKUP($B300,'Census shares'!$A$5:$G$669,3, FALSE)</f>
        <v>1.7361000000000001E-2</v>
      </c>
      <c r="D300" s="62">
        <f>VLOOKUP($B300,'Census shares'!$A$5:$G$669,5, FALSE)</f>
        <v>1.06E-2</v>
      </c>
      <c r="E300" s="62">
        <f>VLOOKUP($B300,'Census shares'!$A$5:$G$669,7, FALSE)</f>
        <v>1.5879000000000001E-2</v>
      </c>
      <c r="F300" s="53">
        <f t="shared" si="21"/>
        <v>51840</v>
      </c>
      <c r="G300" s="53">
        <f t="shared" si="22"/>
        <v>11859</v>
      </c>
      <c r="H300" s="53">
        <f t="shared" si="23"/>
        <v>63699</v>
      </c>
      <c r="I300" s="66">
        <f t="shared" si="25"/>
        <v>899.9942400000001</v>
      </c>
      <c r="J300" s="67">
        <f t="shared" si="25"/>
        <v>125.7054</v>
      </c>
      <c r="K300" s="68">
        <f t="shared" si="20"/>
        <v>1025.69964</v>
      </c>
      <c r="L300" s="61">
        <f t="shared" si="24"/>
        <v>0.12255576106081113</v>
      </c>
    </row>
    <row r="301" spans="1:12" ht="15" x14ac:dyDescent="0.25">
      <c r="A301" s="54" t="s">
        <v>671</v>
      </c>
      <c r="B301" s="63"/>
      <c r="C301" s="62"/>
      <c r="D301" s="62"/>
      <c r="E301" s="62"/>
      <c r="F301" s="53"/>
      <c r="G301" s="53"/>
      <c r="H301" s="53"/>
      <c r="I301" s="58"/>
      <c r="J301" s="59"/>
      <c r="K301" s="60"/>
      <c r="L301" s="61"/>
    </row>
    <row r="302" spans="1:12" ht="15" x14ac:dyDescent="0.25">
      <c r="A302" s="54" t="s">
        <v>771</v>
      </c>
      <c r="B302" s="1" t="s">
        <v>571</v>
      </c>
      <c r="C302" s="62">
        <f>VLOOKUP($B302,'Census shares'!$A$5:$G$669,3, FALSE)</f>
        <v>1.9553000000000001E-2</v>
      </c>
      <c r="D302" s="62">
        <f>VLOOKUP($B302,'Census shares'!$A$5:$G$669,5, FALSE)</f>
        <v>2.3016999999999999E-2</v>
      </c>
      <c r="E302" s="62">
        <f>VLOOKUP($B302,'Census shares'!$A$5:$G$669,7, FALSE)</f>
        <v>2.0174000000000001E-2</v>
      </c>
      <c r="F302" s="53">
        <f t="shared" si="21"/>
        <v>88056</v>
      </c>
      <c r="G302" s="53">
        <f t="shared" si="22"/>
        <v>12225</v>
      </c>
      <c r="H302" s="53">
        <f t="shared" si="23"/>
        <v>100281</v>
      </c>
      <c r="I302" s="66">
        <f t="shared" si="25"/>
        <v>1721.7589680000001</v>
      </c>
      <c r="J302" s="67">
        <f t="shared" si="25"/>
        <v>281.38282499999997</v>
      </c>
      <c r="K302" s="68">
        <f t="shared" si="20"/>
        <v>2003.141793</v>
      </c>
      <c r="L302" s="61">
        <f t="shared" si="24"/>
        <v>0.14047074749440863</v>
      </c>
    </row>
    <row r="303" spans="1:12" ht="15" x14ac:dyDescent="0.25">
      <c r="A303" s="54" t="s">
        <v>671</v>
      </c>
      <c r="B303" s="63"/>
      <c r="C303" s="62"/>
      <c r="D303" s="62"/>
      <c r="E303" s="62"/>
      <c r="F303" s="53"/>
      <c r="G303" s="53"/>
      <c r="H303" s="53"/>
      <c r="I303" s="58"/>
      <c r="J303" s="59"/>
      <c r="K303" s="60"/>
      <c r="L303" s="61"/>
    </row>
    <row r="304" spans="1:12" ht="15" x14ac:dyDescent="0.25">
      <c r="A304" s="54" t="s">
        <v>772</v>
      </c>
      <c r="B304" s="1" t="s">
        <v>573</v>
      </c>
      <c r="C304" s="62">
        <f>VLOOKUP($B304,'Census shares'!$A$5:$G$669,3, FALSE)</f>
        <v>4.1061E-2</v>
      </c>
      <c r="D304" s="62">
        <f>VLOOKUP($B304,'Census shares'!$A$5:$G$669,5, FALSE)</f>
        <v>3.7083999999999999E-2</v>
      </c>
      <c r="E304" s="62">
        <f>VLOOKUP($B304,'Census shares'!$A$5:$G$669,7, FALSE)</f>
        <v>4.0348000000000002E-2</v>
      </c>
      <c r="F304" s="53">
        <f t="shared" si="21"/>
        <v>88056</v>
      </c>
      <c r="G304" s="53">
        <f t="shared" si="22"/>
        <v>12225</v>
      </c>
      <c r="H304" s="53">
        <f t="shared" si="23"/>
        <v>100281</v>
      </c>
      <c r="I304" s="66">
        <f t="shared" si="25"/>
        <v>3615.6674160000002</v>
      </c>
      <c r="J304" s="67">
        <f t="shared" si="25"/>
        <v>453.3519</v>
      </c>
      <c r="K304" s="68">
        <f t="shared" si="20"/>
        <v>4069.0193160000003</v>
      </c>
      <c r="L304" s="61">
        <f t="shared" si="24"/>
        <v>0.11141551926709997</v>
      </c>
    </row>
    <row r="305" spans="1:12" ht="15" x14ac:dyDescent="0.25">
      <c r="A305" s="54" t="s">
        <v>671</v>
      </c>
      <c r="B305" s="63"/>
      <c r="C305" s="62"/>
      <c r="D305" s="62"/>
      <c r="E305" s="62"/>
      <c r="F305" s="53"/>
      <c r="G305" s="53"/>
      <c r="H305" s="53"/>
      <c r="I305" s="58"/>
      <c r="J305" s="59"/>
      <c r="K305" s="60"/>
      <c r="L305" s="61"/>
    </row>
    <row r="306" spans="1:12" ht="15" x14ac:dyDescent="0.25">
      <c r="A306" s="54" t="s">
        <v>773</v>
      </c>
      <c r="B306" s="1" t="s">
        <v>575</v>
      </c>
      <c r="C306" s="62">
        <f>VLOOKUP($B306,'Census shares'!$A$5:$G$669,3, FALSE)</f>
        <v>3.2944000000000001E-2</v>
      </c>
      <c r="D306" s="62">
        <f>VLOOKUP($B306,'Census shares'!$A$5:$G$669,5, FALSE)</f>
        <v>9.0395000000000003E-2</v>
      </c>
      <c r="E306" s="62">
        <f>VLOOKUP($B306,'Census shares'!$A$5:$G$669,7, FALSE)</f>
        <v>4.8014000000000001E-2</v>
      </c>
      <c r="F306" s="53">
        <f t="shared" si="21"/>
        <v>61530</v>
      </c>
      <c r="G306" s="53">
        <f t="shared" si="22"/>
        <v>12124</v>
      </c>
      <c r="H306" s="53">
        <f t="shared" si="23"/>
        <v>73654</v>
      </c>
      <c r="I306" s="66">
        <f t="shared" si="25"/>
        <v>2027.04432</v>
      </c>
      <c r="J306" s="67">
        <f t="shared" si="25"/>
        <v>1095.9489800000001</v>
      </c>
      <c r="K306" s="68">
        <f t="shared" si="20"/>
        <v>3122.9933000000001</v>
      </c>
      <c r="L306" s="61">
        <f t="shared" si="24"/>
        <v>0.35092902056498171</v>
      </c>
    </row>
    <row r="307" spans="1:12" ht="15" x14ac:dyDescent="0.25">
      <c r="A307" s="54" t="s">
        <v>671</v>
      </c>
      <c r="B307" s="63"/>
      <c r="C307" s="62"/>
      <c r="D307" s="62"/>
      <c r="E307" s="62"/>
      <c r="F307" s="53"/>
      <c r="G307" s="53"/>
      <c r="H307" s="53"/>
      <c r="I307" s="58"/>
      <c r="J307" s="59"/>
      <c r="K307" s="60"/>
      <c r="L307" s="61"/>
    </row>
    <row r="308" spans="1:12" ht="15" x14ac:dyDescent="0.25">
      <c r="A308" s="54" t="s">
        <v>774</v>
      </c>
      <c r="B308" s="1" t="s">
        <v>579</v>
      </c>
      <c r="C308" s="62">
        <f>VLOOKUP($B308,'Census shares'!$A$5:$G$669,3, FALSE)</f>
        <v>1</v>
      </c>
      <c r="D308" s="62">
        <f>VLOOKUP($B308,'Census shares'!$A$5:$G$669,5, FALSE)</f>
        <v>1</v>
      </c>
      <c r="E308" s="62">
        <f>VLOOKUP($B308,'Census shares'!$A$5:$G$669,7, FALSE)</f>
        <v>1</v>
      </c>
      <c r="F308" s="53">
        <f t="shared" si="21"/>
        <v>16862</v>
      </c>
      <c r="G308" s="53">
        <f t="shared" si="22"/>
        <v>2285</v>
      </c>
      <c r="H308" s="53">
        <f t="shared" si="23"/>
        <v>19147</v>
      </c>
      <c r="I308" s="66">
        <f t="shared" si="25"/>
        <v>16862</v>
      </c>
      <c r="J308" s="67">
        <f t="shared" si="25"/>
        <v>2285</v>
      </c>
      <c r="K308" s="68">
        <f t="shared" si="20"/>
        <v>19147</v>
      </c>
      <c r="L308" s="61">
        <f t="shared" si="24"/>
        <v>0.11933984436204105</v>
      </c>
    </row>
    <row r="309" spans="1:12" ht="15" x14ac:dyDescent="0.25">
      <c r="A309" s="54" t="s">
        <v>671</v>
      </c>
      <c r="B309" s="63"/>
      <c r="C309" s="62"/>
      <c r="D309" s="62"/>
      <c r="E309" s="62"/>
      <c r="F309" s="53"/>
      <c r="G309" s="53"/>
      <c r="H309" s="53"/>
      <c r="I309" s="58"/>
      <c r="J309" s="59"/>
      <c r="K309" s="60"/>
      <c r="L309" s="61"/>
    </row>
    <row r="310" spans="1:12" ht="15" x14ac:dyDescent="0.25">
      <c r="A310" s="54" t="s">
        <v>775</v>
      </c>
      <c r="B310" s="1" t="s">
        <v>581</v>
      </c>
      <c r="C310" s="62">
        <f>VLOOKUP($B310,'Census shares'!$A$5:$G$669,3, FALSE)</f>
        <v>4.1320000000000003E-3</v>
      </c>
      <c r="D310" s="62">
        <f>VLOOKUP($B310,'Census shares'!$A$5:$G$669,5, FALSE)</f>
        <v>6.5069999999999998E-3</v>
      </c>
      <c r="E310" s="62">
        <f>VLOOKUP($B310,'Census shares'!$A$5:$G$669,7, FALSE)</f>
        <v>4.5739999999999999E-3</v>
      </c>
      <c r="F310" s="53">
        <f t="shared" si="21"/>
        <v>147910</v>
      </c>
      <c r="G310" s="53">
        <f t="shared" si="22"/>
        <v>28217</v>
      </c>
      <c r="H310" s="53">
        <f t="shared" si="23"/>
        <v>176127</v>
      </c>
      <c r="I310" s="66">
        <f t="shared" si="25"/>
        <v>611.16412000000003</v>
      </c>
      <c r="J310" s="67">
        <f t="shared" si="25"/>
        <v>183.60801899999998</v>
      </c>
      <c r="K310" s="68">
        <f t="shared" ref="K310:K352" si="26">I310+J310</f>
        <v>794.77213900000004</v>
      </c>
      <c r="L310" s="61">
        <f t="shared" si="24"/>
        <v>0.23101969733239475</v>
      </c>
    </row>
    <row r="311" spans="1:12" ht="15" x14ac:dyDescent="0.25">
      <c r="A311" s="54" t="s">
        <v>671</v>
      </c>
      <c r="B311" s="63"/>
      <c r="C311" s="62"/>
      <c r="D311" s="62"/>
      <c r="E311" s="62"/>
      <c r="F311" s="53"/>
      <c r="G311" s="53"/>
      <c r="H311" s="53"/>
      <c r="I311" s="58"/>
      <c r="J311" s="59"/>
      <c r="K311" s="60"/>
      <c r="L311" s="61"/>
    </row>
    <row r="312" spans="1:12" ht="15" x14ac:dyDescent="0.25">
      <c r="A312" s="54" t="s">
        <v>776</v>
      </c>
      <c r="B312" s="1" t="s">
        <v>585</v>
      </c>
      <c r="C312" s="62">
        <f>VLOOKUP($B312,'Census shares'!$A$5:$G$669,3, FALSE)</f>
        <v>5.8000000000000003E-2</v>
      </c>
      <c r="D312" s="62">
        <f>VLOOKUP($B312,'Census shares'!$A$5:$G$669,5, FALSE)</f>
        <v>0.20833299999999999</v>
      </c>
      <c r="E312" s="62">
        <f>VLOOKUP($B312,'Census shares'!$A$5:$G$669,7, FALSE)</f>
        <v>6.4884999999999998E-2</v>
      </c>
      <c r="F312" s="53">
        <f t="shared" ref="F312:F348" si="27">VLOOKUP((LEFT(B312,FIND("(",B312)-2)&amp;", AK"),$B$5:$E$33,2,FALSE)</f>
        <v>10810</v>
      </c>
      <c r="G312" s="53">
        <f t="shared" ref="G312:G348" si="28">VLOOKUP((LEFT(B312,FIND("(",B312)-2)&amp;", AK"),$B$5:$E$33,3,FALSE)</f>
        <v>985</v>
      </c>
      <c r="H312" s="53">
        <f t="shared" ref="H312:H348" si="29">VLOOKUP((LEFT(B312,FIND("(",B312)-2)&amp;", AK"),$B$5:$E$33,4,FALSE)</f>
        <v>11795</v>
      </c>
      <c r="I312" s="66">
        <f t="shared" si="25"/>
        <v>626.98</v>
      </c>
      <c r="J312" s="67">
        <f t="shared" si="25"/>
        <v>205.20800499999999</v>
      </c>
      <c r="K312" s="68">
        <f t="shared" si="26"/>
        <v>832.18800499999998</v>
      </c>
      <c r="L312" s="61">
        <f t="shared" ref="L312:L352" si="30">J312/K312</f>
        <v>0.24658851577655219</v>
      </c>
    </row>
    <row r="313" spans="1:12" ht="15" x14ac:dyDescent="0.25">
      <c r="A313" s="54" t="s">
        <v>671</v>
      </c>
      <c r="B313" s="63"/>
      <c r="C313" s="62"/>
      <c r="D313" s="62"/>
      <c r="E313" s="62"/>
      <c r="F313" s="53"/>
      <c r="G313" s="53"/>
      <c r="H313" s="53"/>
      <c r="I313" s="58"/>
      <c r="J313" s="59"/>
      <c r="K313" s="60"/>
      <c r="L313" s="61"/>
    </row>
    <row r="314" spans="1:12" ht="15" x14ac:dyDescent="0.25">
      <c r="A314" s="54" t="s">
        <v>777</v>
      </c>
      <c r="B314" s="1" t="s">
        <v>587</v>
      </c>
      <c r="C314" s="62">
        <f>VLOOKUP($B314,'Census shares'!$A$5:$G$669,3, FALSE)</f>
        <v>3.2121999999999998E-2</v>
      </c>
      <c r="D314" s="62">
        <f>VLOOKUP($B314,'Census shares'!$A$5:$G$669,5, FALSE)</f>
        <v>4.9872E-2</v>
      </c>
      <c r="E314" s="62">
        <f>VLOOKUP($B314,'Census shares'!$A$5:$G$669,7, FALSE)</f>
        <v>3.5304000000000002E-2</v>
      </c>
      <c r="F314" s="53">
        <f t="shared" si="27"/>
        <v>88056</v>
      </c>
      <c r="G314" s="53">
        <f t="shared" si="28"/>
        <v>12225</v>
      </c>
      <c r="H314" s="53">
        <f t="shared" si="29"/>
        <v>100281</v>
      </c>
      <c r="I314" s="66">
        <f t="shared" si="25"/>
        <v>2828.5348319999998</v>
      </c>
      <c r="J314" s="67">
        <f t="shared" si="25"/>
        <v>609.68520000000001</v>
      </c>
      <c r="K314" s="68">
        <f t="shared" si="26"/>
        <v>3438.2200319999997</v>
      </c>
      <c r="L314" s="61">
        <f t="shared" si="30"/>
        <v>0.17732582392213811</v>
      </c>
    </row>
    <row r="315" spans="1:12" ht="15" x14ac:dyDescent="0.25">
      <c r="A315" s="54" t="s">
        <v>671</v>
      </c>
      <c r="B315" s="63"/>
      <c r="C315" s="62"/>
      <c r="D315" s="62"/>
      <c r="E315" s="62"/>
      <c r="F315" s="53"/>
      <c r="G315" s="53"/>
      <c r="H315" s="53"/>
      <c r="I315" s="58"/>
      <c r="J315" s="59"/>
      <c r="K315" s="60"/>
      <c r="L315" s="61"/>
    </row>
    <row r="316" spans="1:12" ht="15" x14ac:dyDescent="0.25">
      <c r="A316" s="54" t="s">
        <v>778</v>
      </c>
      <c r="B316" s="1" t="s">
        <v>589</v>
      </c>
      <c r="C316" s="62">
        <f>VLOOKUP($B316,'Census shares'!$A$5:$G$669,3, FALSE)</f>
        <v>5.9519999999999998E-3</v>
      </c>
      <c r="D316" s="62">
        <f>VLOOKUP($B316,'Census shares'!$A$5:$G$669,5, FALSE)</f>
        <v>7.0670000000000004E-3</v>
      </c>
      <c r="E316" s="62">
        <f>VLOOKUP($B316,'Census shares'!$A$5:$G$669,7, FALSE)</f>
        <v>6.1960000000000001E-3</v>
      </c>
      <c r="F316" s="53">
        <f t="shared" si="27"/>
        <v>51840</v>
      </c>
      <c r="G316" s="53">
        <f t="shared" si="28"/>
        <v>11859</v>
      </c>
      <c r="H316" s="53">
        <f t="shared" si="29"/>
        <v>63699</v>
      </c>
      <c r="I316" s="66">
        <f t="shared" si="25"/>
        <v>308.55167999999998</v>
      </c>
      <c r="J316" s="67">
        <f t="shared" si="25"/>
        <v>83.807552999999999</v>
      </c>
      <c r="K316" s="68">
        <f t="shared" si="26"/>
        <v>392.35923299999996</v>
      </c>
      <c r="L316" s="61">
        <f t="shared" si="30"/>
        <v>0.21359903361825566</v>
      </c>
    </row>
    <row r="317" spans="1:12" ht="15" x14ac:dyDescent="0.25">
      <c r="A317" s="54" t="s">
        <v>671</v>
      </c>
      <c r="B317" s="63"/>
      <c r="C317" s="62"/>
      <c r="D317" s="62"/>
      <c r="E317" s="62"/>
      <c r="F317" s="53"/>
      <c r="G317" s="53"/>
      <c r="H317" s="53"/>
      <c r="I317" s="58"/>
      <c r="J317" s="59"/>
      <c r="K317" s="60"/>
      <c r="L317" s="61"/>
    </row>
    <row r="318" spans="1:12" ht="15" x14ac:dyDescent="0.25">
      <c r="A318" s="54" t="s">
        <v>779</v>
      </c>
      <c r="B318" s="1" t="s">
        <v>591</v>
      </c>
      <c r="C318" s="62">
        <f>VLOOKUP($B318,'Census shares'!$A$5:$G$669,3, FALSE)</f>
        <v>3.1410000000000001E-3</v>
      </c>
      <c r="D318" s="62">
        <f>VLOOKUP($B318,'Census shares'!$A$5:$G$669,5, FALSE)</f>
        <v>2.1689999999999999E-3</v>
      </c>
      <c r="E318" s="62">
        <f>VLOOKUP($B318,'Census shares'!$A$5:$G$669,7, FALSE)</f>
        <v>2.96E-3</v>
      </c>
      <c r="F318" s="53">
        <f t="shared" si="27"/>
        <v>147910</v>
      </c>
      <c r="G318" s="53">
        <f t="shared" si="28"/>
        <v>28217</v>
      </c>
      <c r="H318" s="53">
        <f t="shared" si="29"/>
        <v>176127</v>
      </c>
      <c r="I318" s="66">
        <f t="shared" si="25"/>
        <v>464.58530999999999</v>
      </c>
      <c r="J318" s="67">
        <f t="shared" si="25"/>
        <v>61.202672999999997</v>
      </c>
      <c r="K318" s="68">
        <f t="shared" si="26"/>
        <v>525.78798299999994</v>
      </c>
      <c r="L318" s="61">
        <f t="shared" si="30"/>
        <v>0.11640181019504206</v>
      </c>
    </row>
    <row r="319" spans="1:12" ht="15" x14ac:dyDescent="0.25">
      <c r="A319" s="54" t="s">
        <v>671</v>
      </c>
      <c r="B319" s="63"/>
      <c r="C319" s="62"/>
      <c r="D319" s="62"/>
      <c r="E319" s="62"/>
      <c r="F319" s="53"/>
      <c r="G319" s="53"/>
      <c r="H319" s="53"/>
      <c r="I319" s="58"/>
      <c r="J319" s="59"/>
      <c r="K319" s="60"/>
      <c r="L319" s="61"/>
    </row>
    <row r="320" spans="1:12" ht="15" x14ac:dyDescent="0.25">
      <c r="A320" s="54" t="s">
        <v>780</v>
      </c>
      <c r="B320" s="1" t="s">
        <v>595</v>
      </c>
      <c r="C320" s="62">
        <f>VLOOKUP($B320,'Census shares'!$A$5:$G$669,3, FALSE)</f>
        <v>6.3559999999999997E-3</v>
      </c>
      <c r="D320" s="62">
        <f>VLOOKUP($B320,'Census shares'!$A$5:$G$669,5, FALSE)</f>
        <v>1.6556000000000001E-2</v>
      </c>
      <c r="E320" s="62">
        <f>VLOOKUP($B320,'Census shares'!$A$5:$G$669,7, FALSE)</f>
        <v>7.2919999999999999E-3</v>
      </c>
      <c r="F320" s="53">
        <f t="shared" si="27"/>
        <v>61883</v>
      </c>
      <c r="G320" s="53">
        <f t="shared" si="28"/>
        <v>9142</v>
      </c>
      <c r="H320" s="53">
        <f t="shared" si="29"/>
        <v>71025</v>
      </c>
      <c r="I320" s="66">
        <f t="shared" si="25"/>
        <v>393.32834800000001</v>
      </c>
      <c r="J320" s="67">
        <f t="shared" si="25"/>
        <v>151.35495200000003</v>
      </c>
      <c r="K320" s="68">
        <f t="shared" si="26"/>
        <v>544.68330000000003</v>
      </c>
      <c r="L320" s="61">
        <f t="shared" si="30"/>
        <v>0.27787698282653428</v>
      </c>
    </row>
    <row r="321" spans="1:12" ht="15" x14ac:dyDescent="0.25">
      <c r="A321" s="54" t="s">
        <v>671</v>
      </c>
      <c r="B321" s="63"/>
      <c r="C321" s="62"/>
      <c r="D321" s="62"/>
      <c r="E321" s="62"/>
      <c r="F321" s="53"/>
      <c r="G321" s="53"/>
      <c r="H321" s="53"/>
      <c r="I321" s="58"/>
      <c r="J321" s="59"/>
      <c r="K321" s="60"/>
      <c r="L321" s="61"/>
    </row>
    <row r="322" spans="1:12" ht="15" x14ac:dyDescent="0.25">
      <c r="A322" s="54" t="s">
        <v>781</v>
      </c>
      <c r="B322" s="1" t="s">
        <v>597</v>
      </c>
      <c r="C322" s="62">
        <f>VLOOKUP($B322,'Census shares'!$A$5:$G$669,3, FALSE)</f>
        <v>4.5137999999999998E-2</v>
      </c>
      <c r="D322" s="62">
        <f>VLOOKUP($B322,'Census shares'!$A$5:$G$669,5, FALSE)</f>
        <v>2.6501E-2</v>
      </c>
      <c r="E322" s="62">
        <f>VLOOKUP($B322,'Census shares'!$A$5:$G$669,7, FALSE)</f>
        <v>4.1052999999999999E-2</v>
      </c>
      <c r="F322" s="53">
        <f t="shared" si="27"/>
        <v>51840</v>
      </c>
      <c r="G322" s="53">
        <f t="shared" si="28"/>
        <v>11859</v>
      </c>
      <c r="H322" s="53">
        <f t="shared" si="29"/>
        <v>63699</v>
      </c>
      <c r="I322" s="66">
        <f t="shared" si="25"/>
        <v>2339.9539199999999</v>
      </c>
      <c r="J322" s="67">
        <f t="shared" si="25"/>
        <v>314.27535899999998</v>
      </c>
      <c r="K322" s="68">
        <f t="shared" si="26"/>
        <v>2654.2292790000001</v>
      </c>
      <c r="L322" s="61">
        <f t="shared" si="30"/>
        <v>0.11840550531429804</v>
      </c>
    </row>
    <row r="323" spans="1:12" ht="15" x14ac:dyDescent="0.25">
      <c r="A323" s="54" t="s">
        <v>671</v>
      </c>
      <c r="B323" s="63"/>
      <c r="C323" s="62"/>
      <c r="D323" s="62"/>
      <c r="E323" s="62"/>
      <c r="F323" s="53"/>
      <c r="G323" s="53"/>
      <c r="H323" s="53"/>
      <c r="I323" s="58"/>
      <c r="J323" s="59"/>
      <c r="K323" s="60"/>
      <c r="L323" s="61"/>
    </row>
    <row r="324" spans="1:12" ht="15" x14ac:dyDescent="0.25">
      <c r="A324" s="54" t="s">
        <v>782</v>
      </c>
      <c r="B324" s="1" t="s">
        <v>601</v>
      </c>
      <c r="C324" s="62">
        <f>VLOOKUP($B324,'Census shares'!$A$5:$G$669,3, FALSE)</f>
        <v>3.1043999999999999E-2</v>
      </c>
      <c r="D324" s="62">
        <f>VLOOKUP($B324,'Census shares'!$A$5:$G$669,5, FALSE)</f>
        <v>6.5693000000000001E-2</v>
      </c>
      <c r="E324" s="62">
        <f>VLOOKUP($B324,'Census shares'!$A$5:$G$669,7, FALSE)</f>
        <v>3.3827999999999997E-2</v>
      </c>
      <c r="F324" s="53">
        <f t="shared" si="27"/>
        <v>106719</v>
      </c>
      <c r="G324" s="53">
        <f t="shared" si="28"/>
        <v>11406</v>
      </c>
      <c r="H324" s="53">
        <f t="shared" si="29"/>
        <v>118125</v>
      </c>
      <c r="I324" s="66">
        <f t="shared" si="25"/>
        <v>3312.9846359999997</v>
      </c>
      <c r="J324" s="67">
        <f t="shared" si="25"/>
        <v>749.29435799999999</v>
      </c>
      <c r="K324" s="68">
        <f t="shared" si="26"/>
        <v>4062.2789939999998</v>
      </c>
      <c r="L324" s="61">
        <f t="shared" si="30"/>
        <v>0.18445172256920569</v>
      </c>
    </row>
    <row r="325" spans="1:12" ht="15" x14ac:dyDescent="0.25">
      <c r="A325" s="54" t="s">
        <v>671</v>
      </c>
      <c r="B325" s="63"/>
      <c r="C325" s="62"/>
      <c r="D325" s="62"/>
      <c r="E325" s="62"/>
      <c r="F325" s="53"/>
      <c r="G325" s="53"/>
      <c r="H325" s="53"/>
      <c r="I325" s="58"/>
      <c r="J325" s="59"/>
      <c r="K325" s="60"/>
      <c r="L325" s="61"/>
    </row>
    <row r="326" spans="1:12" ht="15" x14ac:dyDescent="0.25">
      <c r="A326" s="54" t="s">
        <v>783</v>
      </c>
      <c r="B326" s="1" t="s">
        <v>605</v>
      </c>
      <c r="C326" s="62">
        <f>VLOOKUP($B326,'Census shares'!$A$5:$G$669,3, FALSE)</f>
        <v>1.8714999999999999E-2</v>
      </c>
      <c r="D326" s="62">
        <f>VLOOKUP($B326,'Census shares'!$A$5:$G$669,5, FALSE)</f>
        <v>2.8132000000000001E-2</v>
      </c>
      <c r="E326" s="62">
        <f>VLOOKUP($B326,'Census shares'!$A$5:$G$669,7, FALSE)</f>
        <v>2.0403000000000001E-2</v>
      </c>
      <c r="F326" s="53">
        <f t="shared" si="27"/>
        <v>88056</v>
      </c>
      <c r="G326" s="53">
        <f t="shared" si="28"/>
        <v>12225</v>
      </c>
      <c r="H326" s="53">
        <f t="shared" si="29"/>
        <v>100281</v>
      </c>
      <c r="I326" s="66">
        <f t="shared" si="25"/>
        <v>1647.96804</v>
      </c>
      <c r="J326" s="67">
        <f t="shared" si="25"/>
        <v>343.91370000000001</v>
      </c>
      <c r="K326" s="68">
        <f t="shared" si="26"/>
        <v>1991.88174</v>
      </c>
      <c r="L326" s="61">
        <f t="shared" si="30"/>
        <v>0.17265769000924724</v>
      </c>
    </row>
    <row r="327" spans="1:12" ht="15" x14ac:dyDescent="0.25">
      <c r="A327" s="54" t="s">
        <v>671</v>
      </c>
      <c r="B327" s="63"/>
      <c r="C327" s="62"/>
      <c r="D327" s="62"/>
      <c r="E327" s="62"/>
      <c r="F327" s="53"/>
      <c r="G327" s="53"/>
      <c r="H327" s="53"/>
      <c r="I327" s="58"/>
      <c r="J327" s="59"/>
      <c r="K327" s="60"/>
      <c r="L327" s="61"/>
    </row>
    <row r="328" spans="1:12" ht="15" x14ac:dyDescent="0.25">
      <c r="A328" s="54" t="s">
        <v>784</v>
      </c>
      <c r="B328" s="1" t="s">
        <v>607</v>
      </c>
      <c r="C328" s="62">
        <f>VLOOKUP($B328,'Census shares'!$A$5:$G$669,3, FALSE)</f>
        <v>9.7020000000000006E-3</v>
      </c>
      <c r="D328" s="62">
        <f>VLOOKUP($B328,'Census shares'!$A$5:$G$669,5, FALSE)</f>
        <v>9.9330000000000009E-3</v>
      </c>
      <c r="E328" s="62">
        <f>VLOOKUP($B328,'Census shares'!$A$5:$G$669,7, FALSE)</f>
        <v>9.7230000000000007E-3</v>
      </c>
      <c r="F328" s="53">
        <f t="shared" si="27"/>
        <v>61883</v>
      </c>
      <c r="G328" s="53">
        <f t="shared" si="28"/>
        <v>9142</v>
      </c>
      <c r="H328" s="53">
        <f t="shared" si="29"/>
        <v>71025</v>
      </c>
      <c r="I328" s="66">
        <f t="shared" si="25"/>
        <v>600.38886600000001</v>
      </c>
      <c r="J328" s="67">
        <f t="shared" si="25"/>
        <v>90.807486000000011</v>
      </c>
      <c r="K328" s="68">
        <f t="shared" si="26"/>
        <v>691.19635200000005</v>
      </c>
      <c r="L328" s="61">
        <f t="shared" si="30"/>
        <v>0.13137726456056298</v>
      </c>
    </row>
    <row r="329" spans="1:12" ht="15" x14ac:dyDescent="0.25">
      <c r="A329" s="54" t="s">
        <v>671</v>
      </c>
      <c r="B329" s="63"/>
      <c r="C329" s="62"/>
      <c r="D329" s="62"/>
      <c r="E329" s="62"/>
      <c r="F329" s="53"/>
      <c r="G329" s="53"/>
      <c r="H329" s="53"/>
      <c r="I329" s="58"/>
      <c r="J329" s="59"/>
      <c r="K329" s="60"/>
      <c r="L329" s="61"/>
    </row>
    <row r="330" spans="1:12" ht="15" x14ac:dyDescent="0.25">
      <c r="A330" s="54" t="s">
        <v>785</v>
      </c>
      <c r="B330" s="1" t="s">
        <v>609</v>
      </c>
      <c r="C330" s="62">
        <f>VLOOKUP($B330,'Census shares'!$A$5:$G$669,3, FALSE)</f>
        <v>0.102419</v>
      </c>
      <c r="D330" s="62">
        <f>VLOOKUP($B330,'Census shares'!$A$5:$G$669,5, FALSE)</f>
        <v>0.14956</v>
      </c>
      <c r="E330" s="62">
        <f>VLOOKUP($B330,'Census shares'!$A$5:$G$669,7, FALSE)</f>
        <v>0.110009</v>
      </c>
      <c r="F330" s="53">
        <f t="shared" si="27"/>
        <v>46185</v>
      </c>
      <c r="G330" s="53">
        <f t="shared" si="28"/>
        <v>5056</v>
      </c>
      <c r="H330" s="53">
        <f t="shared" si="29"/>
        <v>51241</v>
      </c>
      <c r="I330" s="66">
        <f t="shared" si="25"/>
        <v>4730.2215150000002</v>
      </c>
      <c r="J330" s="67">
        <f t="shared" si="25"/>
        <v>756.17535999999996</v>
      </c>
      <c r="K330" s="68">
        <f t="shared" si="26"/>
        <v>5486.3968750000004</v>
      </c>
      <c r="L330" s="61">
        <f t="shared" si="30"/>
        <v>0.13782731676698104</v>
      </c>
    </row>
    <row r="331" spans="1:12" ht="15" x14ac:dyDescent="0.25">
      <c r="A331" s="54" t="s">
        <v>671</v>
      </c>
      <c r="B331" s="63"/>
      <c r="C331" s="62"/>
      <c r="D331" s="62"/>
      <c r="E331" s="62"/>
      <c r="F331" s="53"/>
      <c r="G331" s="53"/>
      <c r="H331" s="53"/>
      <c r="I331" s="58"/>
      <c r="J331" s="59"/>
      <c r="K331" s="60"/>
      <c r="L331" s="61"/>
    </row>
    <row r="332" spans="1:12" ht="15" x14ac:dyDescent="0.25">
      <c r="A332" s="54" t="s">
        <v>786</v>
      </c>
      <c r="B332" s="1" t="s">
        <v>611</v>
      </c>
      <c r="C332" s="62">
        <f>VLOOKUP($B332,'Census shares'!$A$5:$G$669,3, FALSE)</f>
        <v>3.0252000000000001E-2</v>
      </c>
      <c r="D332" s="62">
        <f>VLOOKUP($B332,'Census shares'!$A$5:$G$669,5, FALSE)</f>
        <v>5.2060000000000002E-2</v>
      </c>
      <c r="E332" s="62">
        <f>VLOOKUP($B332,'Census shares'!$A$5:$G$669,7, FALSE)</f>
        <v>3.4311000000000001E-2</v>
      </c>
      <c r="F332" s="53">
        <f t="shared" si="27"/>
        <v>147910</v>
      </c>
      <c r="G332" s="53">
        <f t="shared" si="28"/>
        <v>28217</v>
      </c>
      <c r="H332" s="53">
        <f t="shared" si="29"/>
        <v>176127</v>
      </c>
      <c r="I332" s="66">
        <f t="shared" si="25"/>
        <v>4474.5733200000004</v>
      </c>
      <c r="J332" s="67">
        <f t="shared" si="25"/>
        <v>1468.97702</v>
      </c>
      <c r="K332" s="68">
        <f t="shared" si="26"/>
        <v>5943.5503400000007</v>
      </c>
      <c r="L332" s="61">
        <f t="shared" si="30"/>
        <v>0.24715480410989502</v>
      </c>
    </row>
    <row r="333" spans="1:12" ht="15" x14ac:dyDescent="0.25">
      <c r="A333" s="54" t="s">
        <v>671</v>
      </c>
      <c r="B333" s="63"/>
      <c r="C333" s="62"/>
      <c r="D333" s="62"/>
      <c r="E333" s="62"/>
      <c r="F333" s="53"/>
      <c r="G333" s="53"/>
      <c r="H333" s="53"/>
      <c r="I333" s="58"/>
      <c r="J333" s="59"/>
      <c r="K333" s="60"/>
      <c r="L333" s="61"/>
    </row>
    <row r="334" spans="1:12" ht="15" x14ac:dyDescent="0.25">
      <c r="A334" s="54" t="s">
        <v>787</v>
      </c>
      <c r="B334" s="1" t="s">
        <v>613</v>
      </c>
      <c r="C334" s="62">
        <f>VLOOKUP($B334,'Census shares'!$A$5:$G$669,3, FALSE)</f>
        <v>1.4217E-2</v>
      </c>
      <c r="D334" s="62">
        <f>VLOOKUP($B334,'Census shares'!$A$5:$G$669,5, FALSE)</f>
        <v>2.9645000000000001E-2</v>
      </c>
      <c r="E334" s="62">
        <f>VLOOKUP($B334,'Census shares'!$A$5:$G$669,7, FALSE)</f>
        <v>1.7087999999999999E-2</v>
      </c>
      <c r="F334" s="53">
        <f t="shared" si="27"/>
        <v>147910</v>
      </c>
      <c r="G334" s="53">
        <f t="shared" si="28"/>
        <v>28217</v>
      </c>
      <c r="H334" s="53">
        <f t="shared" si="29"/>
        <v>176127</v>
      </c>
      <c r="I334" s="66">
        <f t="shared" ref="I334:J352" si="31">C334*F334</f>
        <v>2102.8364700000002</v>
      </c>
      <c r="J334" s="67">
        <f t="shared" si="31"/>
        <v>836.49296500000003</v>
      </c>
      <c r="K334" s="68">
        <f t="shared" si="26"/>
        <v>2939.3294350000001</v>
      </c>
      <c r="L334" s="61">
        <f t="shared" si="30"/>
        <v>0.28458632606453654</v>
      </c>
    </row>
    <row r="335" spans="1:12" ht="15" x14ac:dyDescent="0.25">
      <c r="A335" s="54" t="s">
        <v>671</v>
      </c>
      <c r="B335" s="63"/>
      <c r="C335" s="62"/>
      <c r="D335" s="62"/>
      <c r="E335" s="62"/>
      <c r="F335" s="53"/>
      <c r="G335" s="53"/>
      <c r="H335" s="53"/>
      <c r="I335" s="58"/>
      <c r="J335" s="59"/>
      <c r="K335" s="60"/>
      <c r="L335" s="61"/>
    </row>
    <row r="336" spans="1:12" ht="15" x14ac:dyDescent="0.25">
      <c r="A336" s="54" t="s">
        <v>788</v>
      </c>
      <c r="B336" s="1" t="s">
        <v>615</v>
      </c>
      <c r="C336" s="62">
        <f>VLOOKUP($B336,'Census shares'!$A$5:$G$669,3, FALSE)</f>
        <v>1.3721000000000001E-2</v>
      </c>
      <c r="D336" s="62">
        <f>VLOOKUP($B336,'Census shares'!$A$5:$G$669,5, FALSE)</f>
        <v>2.3137999999999999E-2</v>
      </c>
      <c r="E336" s="62">
        <f>VLOOKUP($B336,'Census shares'!$A$5:$G$669,7, FALSE)</f>
        <v>1.5473000000000001E-2</v>
      </c>
      <c r="F336" s="53">
        <f t="shared" si="27"/>
        <v>147910</v>
      </c>
      <c r="G336" s="53">
        <f t="shared" si="28"/>
        <v>28217</v>
      </c>
      <c r="H336" s="53">
        <f t="shared" si="29"/>
        <v>176127</v>
      </c>
      <c r="I336" s="66">
        <f t="shared" si="31"/>
        <v>2029.4731100000001</v>
      </c>
      <c r="J336" s="67">
        <f t="shared" si="31"/>
        <v>652.88494600000001</v>
      </c>
      <c r="K336" s="68">
        <f t="shared" si="26"/>
        <v>2682.358056</v>
      </c>
      <c r="L336" s="61">
        <f t="shared" si="30"/>
        <v>0.24339962539288976</v>
      </c>
    </row>
    <row r="337" spans="1:12" ht="15" x14ac:dyDescent="0.25">
      <c r="A337" s="54" t="s">
        <v>671</v>
      </c>
      <c r="B337" s="63"/>
      <c r="C337" s="62"/>
      <c r="D337" s="62"/>
      <c r="E337" s="62"/>
      <c r="F337" s="53"/>
      <c r="G337" s="53"/>
      <c r="H337" s="53"/>
      <c r="I337" s="58"/>
      <c r="J337" s="59"/>
      <c r="K337" s="60"/>
      <c r="L337" s="61"/>
    </row>
    <row r="338" spans="1:12" ht="15" x14ac:dyDescent="0.25">
      <c r="A338" s="54" t="s">
        <v>789</v>
      </c>
      <c r="B338" s="1" t="s">
        <v>617</v>
      </c>
      <c r="C338" s="62">
        <f>VLOOKUP($B338,'Census shares'!$A$5:$G$669,3, FALSE)</f>
        <v>1.2068000000000001E-2</v>
      </c>
      <c r="D338" s="62">
        <f>VLOOKUP($B338,'Census shares'!$A$5:$G$669,5, FALSE)</f>
        <v>2.8922E-2</v>
      </c>
      <c r="E338" s="62">
        <f>VLOOKUP($B338,'Census shares'!$A$5:$G$669,7, FALSE)</f>
        <v>1.5204000000000001E-2</v>
      </c>
      <c r="F338" s="53">
        <f t="shared" si="27"/>
        <v>147910</v>
      </c>
      <c r="G338" s="53">
        <f t="shared" si="28"/>
        <v>28217</v>
      </c>
      <c r="H338" s="53">
        <f t="shared" si="29"/>
        <v>176127</v>
      </c>
      <c r="I338" s="66">
        <f t="shared" si="31"/>
        <v>1784.9778800000001</v>
      </c>
      <c r="J338" s="67">
        <f t="shared" si="31"/>
        <v>816.09207400000003</v>
      </c>
      <c r="K338" s="68">
        <f t="shared" si="26"/>
        <v>2601.0699540000001</v>
      </c>
      <c r="L338" s="61">
        <f t="shared" si="30"/>
        <v>0.31375245127298101</v>
      </c>
    </row>
    <row r="339" spans="1:12" ht="15" x14ac:dyDescent="0.25">
      <c r="A339" s="54" t="s">
        <v>671</v>
      </c>
      <c r="B339" s="63"/>
      <c r="C339" s="62"/>
      <c r="D339" s="62"/>
      <c r="E339" s="62"/>
      <c r="F339" s="53"/>
      <c r="G339" s="53"/>
      <c r="H339" s="53"/>
      <c r="I339" s="58"/>
      <c r="J339" s="59"/>
      <c r="K339" s="60"/>
      <c r="L339" s="61"/>
    </row>
    <row r="340" spans="1:12" ht="15" x14ac:dyDescent="0.25">
      <c r="A340" s="54" t="s">
        <v>790</v>
      </c>
      <c r="B340" s="1" t="s">
        <v>621</v>
      </c>
      <c r="C340" s="62">
        <f>VLOOKUP($B340,'Census shares'!$A$5:$G$669,3, FALSE)</f>
        <v>4.0460000000000001E-3</v>
      </c>
      <c r="D340" s="62">
        <f>VLOOKUP($B340,'Census shares'!$A$5:$G$669,5, FALSE)</f>
        <v>1.0097E-2</v>
      </c>
      <c r="E340" s="62">
        <f>VLOOKUP($B340,'Census shares'!$A$5:$G$669,7, FALSE)</f>
        <v>4.64E-3</v>
      </c>
      <c r="F340" s="53">
        <f t="shared" si="27"/>
        <v>618297</v>
      </c>
      <c r="G340" s="53">
        <f t="shared" si="28"/>
        <v>52589</v>
      </c>
      <c r="H340" s="53">
        <f t="shared" si="29"/>
        <v>670886</v>
      </c>
      <c r="I340" s="66">
        <f t="shared" si="31"/>
        <v>2501.6296620000003</v>
      </c>
      <c r="J340" s="67">
        <f t="shared" si="31"/>
        <v>530.99113299999999</v>
      </c>
      <c r="K340" s="68">
        <f t="shared" si="26"/>
        <v>3032.6207950000003</v>
      </c>
      <c r="L340" s="61">
        <f t="shared" si="30"/>
        <v>0.1750931517304985</v>
      </c>
    </row>
    <row r="341" spans="1:12" ht="15" x14ac:dyDescent="0.25">
      <c r="A341" s="54" t="s">
        <v>671</v>
      </c>
      <c r="B341" s="63"/>
      <c r="C341" s="62"/>
      <c r="D341" s="62"/>
      <c r="E341" s="62"/>
      <c r="F341" s="53"/>
      <c r="G341" s="53"/>
      <c r="H341" s="53"/>
      <c r="I341" s="58"/>
      <c r="J341" s="59"/>
      <c r="K341" s="60"/>
      <c r="L341" s="61"/>
    </row>
    <row r="342" spans="1:12" ht="15" x14ac:dyDescent="0.25">
      <c r="A342" s="54" t="s">
        <v>791</v>
      </c>
      <c r="B342" s="1" t="s">
        <v>625</v>
      </c>
      <c r="C342" s="62">
        <f>VLOOKUP($B342,'Census shares'!$A$5:$G$669,3, FALSE)</f>
        <v>7.4301000000000006E-2</v>
      </c>
      <c r="D342" s="62">
        <f>VLOOKUP($B342,'Census shares'!$A$5:$G$669,5, FALSE)</f>
        <v>5.2429000000000003E-2</v>
      </c>
      <c r="E342" s="62">
        <f>VLOOKUP($B342,'Census shares'!$A$5:$G$669,7, FALSE)</f>
        <v>7.0379999999999998E-2</v>
      </c>
      <c r="F342" s="53">
        <f t="shared" si="27"/>
        <v>88056</v>
      </c>
      <c r="G342" s="53">
        <f t="shared" si="28"/>
        <v>12225</v>
      </c>
      <c r="H342" s="53">
        <f t="shared" si="29"/>
        <v>100281</v>
      </c>
      <c r="I342" s="66">
        <f t="shared" si="31"/>
        <v>6542.6488560000007</v>
      </c>
      <c r="J342" s="67">
        <f t="shared" si="31"/>
        <v>640.944525</v>
      </c>
      <c r="K342" s="68">
        <f t="shared" si="26"/>
        <v>7183.5933810000006</v>
      </c>
      <c r="L342" s="61">
        <f t="shared" si="30"/>
        <v>8.9223385986078263E-2</v>
      </c>
    </row>
    <row r="343" spans="1:12" ht="15" x14ac:dyDescent="0.25">
      <c r="A343" s="54" t="s">
        <v>671</v>
      </c>
      <c r="B343" s="63"/>
      <c r="C343" s="62"/>
      <c r="D343" s="62"/>
      <c r="E343" s="62"/>
      <c r="F343" s="53"/>
      <c r="G343" s="53"/>
      <c r="H343" s="53"/>
      <c r="I343" s="58"/>
      <c r="J343" s="59"/>
      <c r="K343" s="60"/>
      <c r="L343" s="61"/>
    </row>
    <row r="344" spans="1:12" ht="15" x14ac:dyDescent="0.25">
      <c r="A344" s="54" t="s">
        <v>792</v>
      </c>
      <c r="B344" s="1" t="s">
        <v>629</v>
      </c>
      <c r="C344" s="62">
        <f>VLOOKUP($B344,'Census shares'!$A$5:$G$669,3, FALSE)</f>
        <v>1.8849000000000001E-2</v>
      </c>
      <c r="D344" s="62">
        <f>VLOOKUP($B344,'Census shares'!$A$5:$G$669,5, FALSE)</f>
        <v>3.5334999999999998E-2</v>
      </c>
      <c r="E344" s="62">
        <f>VLOOKUP($B344,'Census shares'!$A$5:$G$669,7, FALSE)</f>
        <v>2.2463E-2</v>
      </c>
      <c r="F344" s="53">
        <f t="shared" si="27"/>
        <v>51840</v>
      </c>
      <c r="G344" s="53">
        <f t="shared" si="28"/>
        <v>11859</v>
      </c>
      <c r="H344" s="53">
        <f t="shared" si="29"/>
        <v>63699</v>
      </c>
      <c r="I344" s="66">
        <f t="shared" si="31"/>
        <v>977.13216000000011</v>
      </c>
      <c r="J344" s="67">
        <f t="shared" si="31"/>
        <v>419.03776499999998</v>
      </c>
      <c r="K344" s="68">
        <f t="shared" si="26"/>
        <v>1396.1699250000001</v>
      </c>
      <c r="L344" s="61">
        <f t="shared" si="30"/>
        <v>0.30013378564933629</v>
      </c>
    </row>
    <row r="345" spans="1:12" ht="15" x14ac:dyDescent="0.25">
      <c r="A345" s="54" t="s">
        <v>671</v>
      </c>
      <c r="B345" s="63"/>
      <c r="C345" s="62"/>
      <c r="D345" s="62"/>
      <c r="E345" s="62"/>
      <c r="F345" s="53"/>
      <c r="G345" s="53"/>
      <c r="H345" s="53"/>
      <c r="I345" s="58"/>
      <c r="J345" s="59"/>
      <c r="K345" s="60"/>
      <c r="L345" s="61"/>
    </row>
    <row r="346" spans="1:12" ht="15" x14ac:dyDescent="0.25">
      <c r="A346" s="54" t="s">
        <v>793</v>
      </c>
      <c r="B346" s="1" t="s">
        <v>631</v>
      </c>
      <c r="C346" s="62">
        <f>VLOOKUP($B346,'Census shares'!$A$5:$G$669,3, FALSE)</f>
        <v>3.7761000000000003E-2</v>
      </c>
      <c r="D346" s="62">
        <f>VLOOKUP($B346,'Census shares'!$A$5:$G$669,5, FALSE)</f>
        <v>9.4366000000000005E-2</v>
      </c>
      <c r="E346" s="62">
        <f>VLOOKUP($B346,'Census shares'!$A$5:$G$669,7, FALSE)</f>
        <v>4.4540999999999997E-2</v>
      </c>
      <c r="F346" s="53">
        <f t="shared" si="27"/>
        <v>95668</v>
      </c>
      <c r="G346" s="53">
        <f t="shared" si="28"/>
        <v>6378</v>
      </c>
      <c r="H346" s="53">
        <f t="shared" si="29"/>
        <v>102046</v>
      </c>
      <c r="I346" s="66">
        <f t="shared" si="31"/>
        <v>3612.5193480000003</v>
      </c>
      <c r="J346" s="67">
        <f t="shared" si="31"/>
        <v>601.86634800000002</v>
      </c>
      <c r="K346" s="68">
        <f t="shared" si="26"/>
        <v>4214.3856960000003</v>
      </c>
      <c r="L346" s="61">
        <f t="shared" si="30"/>
        <v>0.14281235544512441</v>
      </c>
    </row>
    <row r="347" spans="1:12" ht="15" x14ac:dyDescent="0.25">
      <c r="A347" s="54" t="s">
        <v>671</v>
      </c>
      <c r="B347" s="63"/>
      <c r="C347" s="62"/>
      <c r="D347" s="62"/>
      <c r="E347" s="62"/>
      <c r="F347" s="53"/>
      <c r="G347" s="53"/>
      <c r="H347" s="53"/>
      <c r="I347" s="58"/>
      <c r="J347" s="59"/>
      <c r="K347" s="60"/>
      <c r="L347" s="61"/>
    </row>
    <row r="348" spans="1:12" ht="15" x14ac:dyDescent="0.25">
      <c r="A348" s="54" t="s">
        <v>794</v>
      </c>
      <c r="B348" s="1" t="s">
        <v>635</v>
      </c>
      <c r="C348" s="62">
        <f>VLOOKUP($B348,'Census shares'!$A$5:$G$669,3, FALSE)</f>
        <v>1.5082999999999999E-2</v>
      </c>
      <c r="D348" s="62">
        <f>VLOOKUP($B348,'Census shares'!$A$5:$G$669,5, FALSE)</f>
        <v>2.5575000000000001E-2</v>
      </c>
      <c r="E348" s="62">
        <f>VLOOKUP($B348,'Census shares'!$A$5:$G$669,7, FALSE)</f>
        <v>1.6964E-2</v>
      </c>
      <c r="F348" s="53">
        <f t="shared" si="27"/>
        <v>88056</v>
      </c>
      <c r="G348" s="53">
        <f t="shared" si="28"/>
        <v>12225</v>
      </c>
      <c r="H348" s="53">
        <f t="shared" si="29"/>
        <v>100281</v>
      </c>
      <c r="I348" s="66">
        <f t="shared" si="31"/>
        <v>1328.1486479999999</v>
      </c>
      <c r="J348" s="67">
        <f t="shared" si="31"/>
        <v>312.65437500000002</v>
      </c>
      <c r="K348" s="68">
        <f t="shared" si="26"/>
        <v>1640.8030229999999</v>
      </c>
      <c r="L348" s="61">
        <f t="shared" si="30"/>
        <v>0.1905496093177298</v>
      </c>
    </row>
    <row r="349" spans="1:12" ht="15" x14ac:dyDescent="0.25">
      <c r="A349" s="54" t="s">
        <v>671</v>
      </c>
      <c r="B349" s="63"/>
      <c r="C349" s="62"/>
      <c r="D349" s="62"/>
      <c r="E349" s="62"/>
      <c r="F349" s="53"/>
      <c r="G349" s="53"/>
      <c r="H349" s="53"/>
      <c r="I349" s="58"/>
      <c r="J349" s="59"/>
      <c r="K349" s="60"/>
      <c r="L349" s="61"/>
    </row>
    <row r="350" spans="1:12" ht="15" x14ac:dyDescent="0.25">
      <c r="A350" s="54" t="s">
        <v>795</v>
      </c>
      <c r="B350" s="1" t="s">
        <v>637</v>
      </c>
      <c r="C350" s="62">
        <f>VLOOKUP($B350,'Census shares'!$A$5:$G$669,3, FALSE)</f>
        <v>0.484848</v>
      </c>
      <c r="D350" s="62">
        <f>VLOOKUP($B350,'Census shares'!$A$5:$G$669,5, FALSE)</f>
        <v>0.69473600000000002</v>
      </c>
      <c r="E350" s="62">
        <f>VLOOKUP($B350,'Census shares'!$A$5:$G$669,7, FALSE)</f>
        <v>0.50168900000000005</v>
      </c>
      <c r="F350" s="53">
        <f t="shared" ref="F350:H350" si="32">C31</f>
        <v>23377</v>
      </c>
      <c r="G350" s="53">
        <f t="shared" si="32"/>
        <v>2118</v>
      </c>
      <c r="H350" s="53">
        <f t="shared" si="32"/>
        <v>25495</v>
      </c>
      <c r="I350" s="66">
        <f t="shared" si="31"/>
        <v>11334.291696</v>
      </c>
      <c r="J350" s="67">
        <f t="shared" si="31"/>
        <v>1471.450848</v>
      </c>
      <c r="K350" s="68">
        <f t="shared" si="26"/>
        <v>12805.742544000001</v>
      </c>
      <c r="L350" s="61">
        <f t="shared" si="30"/>
        <v>0.11490554670642142</v>
      </c>
    </row>
    <row r="351" spans="1:12" ht="15" x14ac:dyDescent="0.25">
      <c r="A351" s="54" t="s">
        <v>671</v>
      </c>
      <c r="B351" s="63"/>
      <c r="C351" s="62"/>
      <c r="D351" s="62"/>
      <c r="E351" s="62"/>
      <c r="F351" s="53"/>
      <c r="G351" s="53"/>
      <c r="H351" s="53"/>
      <c r="I351" s="58"/>
      <c r="J351" s="59"/>
      <c r="K351" s="60"/>
      <c r="L351" s="61"/>
    </row>
    <row r="352" spans="1:12" ht="15" x14ac:dyDescent="0.25">
      <c r="A352" s="54" t="s">
        <v>796</v>
      </c>
      <c r="B352" s="1" t="s">
        <v>639</v>
      </c>
      <c r="C352" s="62">
        <f>VLOOKUP($B352,'Census shares'!$A$5:$G$669,3, FALSE)</f>
        <v>0.895316</v>
      </c>
      <c r="D352" s="62">
        <f>VLOOKUP($B352,'Census shares'!$A$5:$G$669,5, FALSE)</f>
        <v>1</v>
      </c>
      <c r="E352" s="62">
        <f>VLOOKUP($B352,'Census shares'!$A$5:$G$669,7, FALSE)</f>
        <v>0.90180800000000005</v>
      </c>
      <c r="F352" s="53">
        <f>C32</f>
        <v>6105</v>
      </c>
      <c r="G352" s="53">
        <f>D32</f>
        <v>633</v>
      </c>
      <c r="H352" s="53">
        <f>E32</f>
        <v>6738</v>
      </c>
      <c r="I352" s="66">
        <f t="shared" si="31"/>
        <v>5465.9041800000005</v>
      </c>
      <c r="J352" s="67">
        <f t="shared" si="31"/>
        <v>633</v>
      </c>
      <c r="K352" s="68">
        <f t="shared" si="26"/>
        <v>6098.9041800000005</v>
      </c>
      <c r="L352" s="61">
        <f t="shared" si="30"/>
        <v>0.10378913675603933</v>
      </c>
    </row>
    <row r="353" spans="2:12" ht="15" x14ac:dyDescent="0.25">
      <c r="B353" s="14"/>
      <c r="C353" s="62"/>
      <c r="D353" s="62"/>
      <c r="E353" s="62"/>
      <c r="F353" s="53"/>
      <c r="G353" s="53"/>
      <c r="H353" s="53"/>
      <c r="I353" s="58"/>
      <c r="J353" s="59"/>
      <c r="K353" s="60"/>
      <c r="L353" s="61"/>
    </row>
    <row r="354" spans="2:12" ht="15" x14ac:dyDescent="0.25">
      <c r="B354" s="63"/>
      <c r="C354" s="62"/>
      <c r="D354" s="62"/>
      <c r="E354" s="62"/>
      <c r="F354" s="53"/>
      <c r="G354" s="53"/>
      <c r="H354" s="53"/>
      <c r="I354" s="58"/>
      <c r="J354" s="59"/>
      <c r="K354" s="60"/>
      <c r="L354" s="61"/>
    </row>
    <row r="355" spans="2:12" ht="15" x14ac:dyDescent="0.25">
      <c r="B355" s="14"/>
    </row>
    <row r="356" spans="2:12" ht="15" x14ac:dyDescent="0.25">
      <c r="B356" s="14"/>
    </row>
    <row r="357" spans="2:12" ht="15" x14ac:dyDescent="0.25">
      <c r="B357" s="63"/>
    </row>
    <row r="358" spans="2:12" ht="15" x14ac:dyDescent="0.25">
      <c r="B358" s="14"/>
    </row>
    <row r="359" spans="2:12" ht="15" x14ac:dyDescent="0.25">
      <c r="B359" s="14"/>
    </row>
    <row r="360" spans="2:12" ht="15" x14ac:dyDescent="0.25">
      <c r="B360" s="63"/>
    </row>
    <row r="361" spans="2:12" ht="15" x14ac:dyDescent="0.25">
      <c r="B361" s="14"/>
    </row>
    <row r="362" spans="2:12" ht="15" x14ac:dyDescent="0.25">
      <c r="B362" s="14"/>
    </row>
    <row r="363" spans="2:12" ht="15" x14ac:dyDescent="0.25">
      <c r="B363" s="63"/>
    </row>
    <row r="364" spans="2:12" ht="15" x14ac:dyDescent="0.25">
      <c r="B364" s="14"/>
    </row>
    <row r="365" spans="2:12" ht="15" x14ac:dyDescent="0.25">
      <c r="B365" s="14"/>
    </row>
    <row r="366" spans="2:12" ht="15" x14ac:dyDescent="0.25">
      <c r="B366" s="63"/>
    </row>
    <row r="367" spans="2:12" ht="15" x14ac:dyDescent="0.25">
      <c r="B367" s="14"/>
    </row>
    <row r="368" spans="2:12" ht="15" x14ac:dyDescent="0.25">
      <c r="B368" s="14"/>
    </row>
    <row r="369" spans="2:2" ht="15" x14ac:dyDescent="0.25">
      <c r="B369" s="63"/>
    </row>
    <row r="370" spans="2:2" ht="15" x14ac:dyDescent="0.25">
      <c r="B370" s="14"/>
    </row>
    <row r="371" spans="2:2" ht="15" x14ac:dyDescent="0.25">
      <c r="B371" s="14"/>
    </row>
    <row r="372" spans="2:2" ht="15" x14ac:dyDescent="0.25">
      <c r="B372" s="63"/>
    </row>
    <row r="373" spans="2:2" ht="15" x14ac:dyDescent="0.25">
      <c r="B373" s="14"/>
    </row>
    <row r="374" spans="2:2" ht="15" x14ac:dyDescent="0.25">
      <c r="B374" s="14"/>
    </row>
    <row r="375" spans="2:2" ht="15" x14ac:dyDescent="0.25">
      <c r="B375" s="63"/>
    </row>
    <row r="376" spans="2:2" ht="15" x14ac:dyDescent="0.25">
      <c r="B376" s="14"/>
    </row>
    <row r="377" spans="2:2" ht="15" x14ac:dyDescent="0.25">
      <c r="B377" s="14"/>
    </row>
    <row r="378" spans="2:2" ht="15" x14ac:dyDescent="0.25">
      <c r="B378" s="63"/>
    </row>
    <row r="379" spans="2:2" ht="15" x14ac:dyDescent="0.25">
      <c r="B379" s="14"/>
    </row>
    <row r="380" spans="2:2" ht="15" x14ac:dyDescent="0.25">
      <c r="B380" s="14"/>
    </row>
    <row r="381" spans="2:2" ht="15" x14ac:dyDescent="0.25">
      <c r="B381" s="63"/>
    </row>
    <row r="382" spans="2:2" ht="15" x14ac:dyDescent="0.25">
      <c r="B382" s="14"/>
    </row>
    <row r="383" spans="2:2" ht="15" x14ac:dyDescent="0.25">
      <c r="B383" s="14"/>
    </row>
    <row r="384" spans="2:2" ht="15" x14ac:dyDescent="0.25">
      <c r="B384" s="63"/>
    </row>
    <row r="385" spans="2:2" ht="15" x14ac:dyDescent="0.25">
      <c r="B385" s="14"/>
    </row>
    <row r="386" spans="2:2" ht="15" x14ac:dyDescent="0.25">
      <c r="B386" s="14"/>
    </row>
    <row r="387" spans="2:2" ht="15" x14ac:dyDescent="0.25">
      <c r="B387" s="63"/>
    </row>
    <row r="388" spans="2:2" ht="15" x14ac:dyDescent="0.25">
      <c r="B388" s="14"/>
    </row>
    <row r="389" spans="2:2" ht="15" x14ac:dyDescent="0.25">
      <c r="B389" s="14"/>
    </row>
    <row r="390" spans="2:2" ht="15" x14ac:dyDescent="0.25">
      <c r="B390" s="63"/>
    </row>
    <row r="391" spans="2:2" ht="15" x14ac:dyDescent="0.25">
      <c r="B391" s="14"/>
    </row>
    <row r="392" spans="2:2" ht="15" x14ac:dyDescent="0.25">
      <c r="B392" s="14"/>
    </row>
    <row r="393" spans="2:2" ht="15" x14ac:dyDescent="0.25">
      <c r="B393" s="63"/>
    </row>
    <row r="394" spans="2:2" ht="15" x14ac:dyDescent="0.25">
      <c r="B394" s="14"/>
    </row>
    <row r="395" spans="2:2" ht="15" x14ac:dyDescent="0.25">
      <c r="B395" s="14"/>
    </row>
    <row r="396" spans="2:2" ht="15" x14ac:dyDescent="0.25">
      <c r="B396" s="63"/>
    </row>
    <row r="397" spans="2:2" ht="15" x14ac:dyDescent="0.25">
      <c r="B397" s="14"/>
    </row>
    <row r="398" spans="2:2" ht="15" x14ac:dyDescent="0.25">
      <c r="B398" s="14"/>
    </row>
    <row r="399" spans="2:2" ht="15" x14ac:dyDescent="0.25">
      <c r="B399" s="63"/>
    </row>
    <row r="400" spans="2:2" ht="15" x14ac:dyDescent="0.25">
      <c r="B400" s="14"/>
    </row>
    <row r="401" spans="2:2" ht="15" x14ac:dyDescent="0.25">
      <c r="B401" s="14"/>
    </row>
    <row r="402" spans="2:2" ht="15" x14ac:dyDescent="0.25">
      <c r="B402" s="63"/>
    </row>
    <row r="403" spans="2:2" ht="15" x14ac:dyDescent="0.25">
      <c r="B403" s="14"/>
    </row>
    <row r="404" spans="2:2" ht="15" x14ac:dyDescent="0.25">
      <c r="B404" s="14"/>
    </row>
    <row r="405" spans="2:2" ht="15" x14ac:dyDescent="0.25">
      <c r="B405" s="63"/>
    </row>
    <row r="406" spans="2:2" ht="15" x14ac:dyDescent="0.25">
      <c r="B406" s="14"/>
    </row>
    <row r="407" spans="2:2" ht="15" x14ac:dyDescent="0.25">
      <c r="B407" s="14"/>
    </row>
    <row r="408" spans="2:2" ht="15" x14ac:dyDescent="0.25">
      <c r="B408" s="63"/>
    </row>
    <row r="409" spans="2:2" ht="15" x14ac:dyDescent="0.25">
      <c r="B409" s="14"/>
    </row>
    <row r="410" spans="2:2" ht="15" x14ac:dyDescent="0.25">
      <c r="B410" s="14"/>
    </row>
    <row r="411" spans="2:2" ht="15" x14ac:dyDescent="0.25">
      <c r="B411" s="63"/>
    </row>
    <row r="412" spans="2:2" ht="15" x14ac:dyDescent="0.25">
      <c r="B412" s="14"/>
    </row>
    <row r="413" spans="2:2" ht="15" x14ac:dyDescent="0.25">
      <c r="B413" s="14"/>
    </row>
    <row r="414" spans="2:2" ht="15" x14ac:dyDescent="0.25">
      <c r="B414" s="63"/>
    </row>
    <row r="415" spans="2:2" ht="15" x14ac:dyDescent="0.25">
      <c r="B415" s="14"/>
    </row>
    <row r="416" spans="2:2" ht="15" x14ac:dyDescent="0.25">
      <c r="B416" s="14"/>
    </row>
    <row r="417" spans="2:2" ht="15" x14ac:dyDescent="0.25">
      <c r="B417" s="63"/>
    </row>
    <row r="418" spans="2:2" ht="15" x14ac:dyDescent="0.25">
      <c r="B418" s="14"/>
    </row>
    <row r="419" spans="2:2" ht="15" x14ac:dyDescent="0.25">
      <c r="B419" s="14"/>
    </row>
    <row r="420" spans="2:2" ht="15" x14ac:dyDescent="0.25">
      <c r="B420" s="63"/>
    </row>
    <row r="421" spans="2:2" ht="15" x14ac:dyDescent="0.25">
      <c r="B421" s="14"/>
    </row>
    <row r="422" spans="2:2" ht="15" x14ac:dyDescent="0.25">
      <c r="B422" s="14"/>
    </row>
    <row r="423" spans="2:2" ht="15" x14ac:dyDescent="0.25">
      <c r="B423" s="63"/>
    </row>
    <row r="424" spans="2:2" ht="15" x14ac:dyDescent="0.25">
      <c r="B424" s="14"/>
    </row>
    <row r="425" spans="2:2" ht="15" x14ac:dyDescent="0.25">
      <c r="B425" s="14"/>
    </row>
    <row r="426" spans="2:2" ht="15" x14ac:dyDescent="0.25">
      <c r="B426" s="63"/>
    </row>
    <row r="427" spans="2:2" ht="15" x14ac:dyDescent="0.25">
      <c r="B427" s="14"/>
    </row>
    <row r="428" spans="2:2" ht="15" x14ac:dyDescent="0.25">
      <c r="B428" s="14"/>
    </row>
    <row r="429" spans="2:2" ht="15" x14ac:dyDescent="0.25">
      <c r="B429" s="63"/>
    </row>
    <row r="430" spans="2:2" ht="15" x14ac:dyDescent="0.25">
      <c r="B430" s="14"/>
    </row>
    <row r="431" spans="2:2" ht="15" x14ac:dyDescent="0.25">
      <c r="B431" s="14"/>
    </row>
    <row r="432" spans="2:2" ht="15" x14ac:dyDescent="0.25">
      <c r="B432" s="63"/>
    </row>
    <row r="433" spans="2:2" ht="15" x14ac:dyDescent="0.25">
      <c r="B433" s="14"/>
    </row>
    <row r="434" spans="2:2" ht="15" x14ac:dyDescent="0.25">
      <c r="B434" s="14"/>
    </row>
    <row r="435" spans="2:2" ht="15" x14ac:dyDescent="0.25">
      <c r="B435" s="63"/>
    </row>
    <row r="436" spans="2:2" ht="15" x14ac:dyDescent="0.25">
      <c r="B436" s="14"/>
    </row>
    <row r="437" spans="2:2" ht="15" x14ac:dyDescent="0.25">
      <c r="B437" s="14"/>
    </row>
    <row r="438" spans="2:2" ht="15" x14ac:dyDescent="0.25">
      <c r="B438" s="63"/>
    </row>
    <row r="439" spans="2:2" ht="15" x14ac:dyDescent="0.25">
      <c r="B439" s="14"/>
    </row>
    <row r="440" spans="2:2" ht="15" x14ac:dyDescent="0.25">
      <c r="B440" s="14"/>
    </row>
    <row r="441" spans="2:2" ht="15" x14ac:dyDescent="0.25">
      <c r="B441" s="63"/>
    </row>
    <row r="442" spans="2:2" ht="15" x14ac:dyDescent="0.25">
      <c r="B442" s="14"/>
    </row>
    <row r="443" spans="2:2" ht="15" x14ac:dyDescent="0.25">
      <c r="B443" s="14"/>
    </row>
    <row r="444" spans="2:2" ht="15" x14ac:dyDescent="0.25">
      <c r="B444" s="63"/>
    </row>
    <row r="445" spans="2:2" ht="15" x14ac:dyDescent="0.25">
      <c r="B445" s="14"/>
    </row>
    <row r="446" spans="2:2" ht="15" x14ac:dyDescent="0.25">
      <c r="B446" s="14"/>
    </row>
    <row r="447" spans="2:2" ht="15" x14ac:dyDescent="0.25">
      <c r="B447" s="63"/>
    </row>
    <row r="448" spans="2:2" ht="15" x14ac:dyDescent="0.25">
      <c r="B448" s="14"/>
    </row>
    <row r="449" spans="2:2" ht="15" x14ac:dyDescent="0.25">
      <c r="B449" s="14"/>
    </row>
    <row r="450" spans="2:2" ht="15" x14ac:dyDescent="0.25">
      <c r="B450" s="63"/>
    </row>
    <row r="451" spans="2:2" ht="15" x14ac:dyDescent="0.25">
      <c r="B451" s="14"/>
    </row>
    <row r="452" spans="2:2" ht="15" x14ac:dyDescent="0.25">
      <c r="B452" s="14"/>
    </row>
    <row r="453" spans="2:2" ht="15" x14ac:dyDescent="0.25">
      <c r="B453" s="63"/>
    </row>
    <row r="454" spans="2:2" ht="15" x14ac:dyDescent="0.25">
      <c r="B454" s="14"/>
    </row>
    <row r="455" spans="2:2" ht="15" x14ac:dyDescent="0.25">
      <c r="B455" s="14"/>
    </row>
    <row r="456" spans="2:2" ht="15" x14ac:dyDescent="0.25">
      <c r="B456" s="63"/>
    </row>
    <row r="457" spans="2:2" ht="15" x14ac:dyDescent="0.25">
      <c r="B457" s="14"/>
    </row>
    <row r="458" spans="2:2" ht="15" x14ac:dyDescent="0.25">
      <c r="B458" s="14"/>
    </row>
    <row r="459" spans="2:2" ht="15" x14ac:dyDescent="0.25">
      <c r="B459" s="63"/>
    </row>
    <row r="460" spans="2:2" ht="15" x14ac:dyDescent="0.25">
      <c r="B460" s="14"/>
    </row>
    <row r="461" spans="2:2" ht="15" x14ac:dyDescent="0.25">
      <c r="B461" s="14"/>
    </row>
    <row r="462" spans="2:2" ht="15" x14ac:dyDescent="0.25">
      <c r="B462" s="63"/>
    </row>
    <row r="463" spans="2:2" ht="15" x14ac:dyDescent="0.25">
      <c r="B463" s="14"/>
    </row>
    <row r="464" spans="2:2" ht="15" x14ac:dyDescent="0.25">
      <c r="B464" s="14"/>
    </row>
    <row r="465" spans="2:2" ht="15" x14ac:dyDescent="0.25">
      <c r="B465" s="63"/>
    </row>
    <row r="466" spans="2:2" ht="15" x14ac:dyDescent="0.25">
      <c r="B466" s="14"/>
    </row>
    <row r="467" spans="2:2" ht="15" x14ac:dyDescent="0.25">
      <c r="B467" s="14"/>
    </row>
    <row r="468" spans="2:2" ht="15" x14ac:dyDescent="0.25">
      <c r="B468" s="63"/>
    </row>
    <row r="469" spans="2:2" ht="15" x14ac:dyDescent="0.25">
      <c r="B469" s="14"/>
    </row>
    <row r="470" spans="2:2" ht="15" x14ac:dyDescent="0.25">
      <c r="B470" s="14"/>
    </row>
    <row r="471" spans="2:2" ht="15" x14ac:dyDescent="0.25">
      <c r="B471" s="63"/>
    </row>
    <row r="472" spans="2:2" ht="15" x14ac:dyDescent="0.25">
      <c r="B472" s="14"/>
    </row>
    <row r="473" spans="2:2" ht="15" x14ac:dyDescent="0.25">
      <c r="B473" s="14"/>
    </row>
    <row r="474" spans="2:2" ht="15" x14ac:dyDescent="0.25">
      <c r="B474" s="63"/>
    </row>
    <row r="475" spans="2:2" ht="15" x14ac:dyDescent="0.25">
      <c r="B475" s="14"/>
    </row>
    <row r="476" spans="2:2" ht="15" x14ac:dyDescent="0.25">
      <c r="B476" s="14"/>
    </row>
    <row r="477" spans="2:2" ht="15" x14ac:dyDescent="0.25">
      <c r="B477" s="63"/>
    </row>
    <row r="478" spans="2:2" ht="15" x14ac:dyDescent="0.25">
      <c r="B478" s="14"/>
    </row>
    <row r="479" spans="2:2" ht="15" x14ac:dyDescent="0.25">
      <c r="B479" s="14"/>
    </row>
    <row r="480" spans="2:2" ht="15" x14ac:dyDescent="0.25">
      <c r="B480" s="63"/>
    </row>
    <row r="481" spans="2:2" ht="15" x14ac:dyDescent="0.25">
      <c r="B481" s="14"/>
    </row>
    <row r="482" spans="2:2" ht="15" x14ac:dyDescent="0.25">
      <c r="B482" s="14"/>
    </row>
    <row r="483" spans="2:2" ht="15" x14ac:dyDescent="0.25">
      <c r="B483" s="63"/>
    </row>
    <row r="484" spans="2:2" ht="15" x14ac:dyDescent="0.25">
      <c r="B484" s="14"/>
    </row>
    <row r="485" spans="2:2" ht="15" x14ac:dyDescent="0.25">
      <c r="B485" s="14"/>
    </row>
    <row r="486" spans="2:2" ht="15" x14ac:dyDescent="0.25">
      <c r="B486" s="63"/>
    </row>
    <row r="487" spans="2:2" ht="15" x14ac:dyDescent="0.25">
      <c r="B487" s="14"/>
    </row>
    <row r="488" spans="2:2" ht="15" x14ac:dyDescent="0.25">
      <c r="B488" s="14"/>
    </row>
    <row r="489" spans="2:2" ht="15" x14ac:dyDescent="0.25">
      <c r="B489" s="63"/>
    </row>
    <row r="490" spans="2:2" ht="15" x14ac:dyDescent="0.25">
      <c r="B490" s="14"/>
    </row>
    <row r="491" spans="2:2" ht="15" x14ac:dyDescent="0.25">
      <c r="B491" s="14"/>
    </row>
    <row r="492" spans="2:2" ht="15" x14ac:dyDescent="0.25">
      <c r="B492" s="63"/>
    </row>
    <row r="493" spans="2:2" ht="15" x14ac:dyDescent="0.25">
      <c r="B493" s="14"/>
    </row>
    <row r="494" spans="2:2" ht="15" x14ac:dyDescent="0.25">
      <c r="B494" s="14"/>
    </row>
    <row r="495" spans="2:2" ht="15" x14ac:dyDescent="0.25">
      <c r="B495" s="63"/>
    </row>
    <row r="496" spans="2:2" ht="15" x14ac:dyDescent="0.25">
      <c r="B496" s="14"/>
    </row>
    <row r="497" spans="2:2" ht="15" x14ac:dyDescent="0.25">
      <c r="B497" s="14"/>
    </row>
    <row r="498" spans="2:2" ht="15" x14ac:dyDescent="0.25">
      <c r="B498" s="63"/>
    </row>
    <row r="499" spans="2:2" ht="15" x14ac:dyDescent="0.25">
      <c r="B499" s="14"/>
    </row>
    <row r="500" spans="2:2" ht="15" x14ac:dyDescent="0.25">
      <c r="B500" s="14"/>
    </row>
    <row r="501" spans="2:2" ht="15" x14ac:dyDescent="0.25">
      <c r="B501" s="63"/>
    </row>
    <row r="502" spans="2:2" ht="15" x14ac:dyDescent="0.25">
      <c r="B502" s="14"/>
    </row>
    <row r="503" spans="2:2" ht="15" x14ac:dyDescent="0.25">
      <c r="B503" s="14"/>
    </row>
    <row r="504" spans="2:2" ht="15" x14ac:dyDescent="0.25">
      <c r="B504" s="63"/>
    </row>
    <row r="505" spans="2:2" ht="15" x14ac:dyDescent="0.25">
      <c r="B505" s="14"/>
    </row>
    <row r="506" spans="2:2" ht="15" x14ac:dyDescent="0.25">
      <c r="B506" s="14"/>
    </row>
    <row r="507" spans="2:2" ht="15" x14ac:dyDescent="0.25">
      <c r="B507" s="63"/>
    </row>
    <row r="508" spans="2:2" ht="15" x14ac:dyDescent="0.25">
      <c r="B508" s="14"/>
    </row>
    <row r="509" spans="2:2" ht="15" x14ac:dyDescent="0.25">
      <c r="B509" s="14"/>
    </row>
    <row r="510" spans="2:2" ht="15" x14ac:dyDescent="0.25">
      <c r="B510" s="63"/>
    </row>
    <row r="511" spans="2:2" ht="15" x14ac:dyDescent="0.25">
      <c r="B511" s="14"/>
    </row>
    <row r="512" spans="2:2" ht="15" x14ac:dyDescent="0.25">
      <c r="B512" s="14"/>
    </row>
    <row r="513" spans="2:2" ht="15" x14ac:dyDescent="0.25">
      <c r="B513" s="63"/>
    </row>
    <row r="514" spans="2:2" ht="15" x14ac:dyDescent="0.25">
      <c r="B514" s="14"/>
    </row>
    <row r="515" spans="2:2" ht="15" x14ac:dyDescent="0.25">
      <c r="B515" s="14"/>
    </row>
    <row r="516" spans="2:2" ht="15" x14ac:dyDescent="0.25">
      <c r="B516" s="63"/>
    </row>
    <row r="517" spans="2:2" ht="15" x14ac:dyDescent="0.25">
      <c r="B517" s="14"/>
    </row>
    <row r="518" spans="2:2" ht="15" x14ac:dyDescent="0.25">
      <c r="B518" s="14"/>
    </row>
    <row r="519" spans="2:2" ht="15" x14ac:dyDescent="0.25">
      <c r="B519" s="63"/>
    </row>
    <row r="520" spans="2:2" ht="15" x14ac:dyDescent="0.25">
      <c r="B520" s="14"/>
    </row>
    <row r="521" spans="2:2" ht="15" x14ac:dyDescent="0.25">
      <c r="B521" s="14"/>
    </row>
    <row r="522" spans="2:2" ht="15" x14ac:dyDescent="0.25">
      <c r="B522" s="63"/>
    </row>
    <row r="523" spans="2:2" ht="15" x14ac:dyDescent="0.25">
      <c r="B523" s="14"/>
    </row>
    <row r="524" spans="2:2" ht="15" x14ac:dyDescent="0.25">
      <c r="B524" s="14"/>
    </row>
    <row r="525" spans="2:2" ht="15" x14ac:dyDescent="0.25">
      <c r="B525" s="63"/>
    </row>
    <row r="526" spans="2:2" ht="15" x14ac:dyDescent="0.25">
      <c r="B526" s="14"/>
    </row>
    <row r="527" spans="2:2" ht="15" x14ac:dyDescent="0.25">
      <c r="B527" s="14"/>
    </row>
    <row r="528" spans="2:2" ht="15" x14ac:dyDescent="0.25">
      <c r="B528" s="63"/>
    </row>
    <row r="529" spans="2:2" ht="15" x14ac:dyDescent="0.25">
      <c r="B529" s="14"/>
    </row>
    <row r="530" spans="2:2" ht="15" x14ac:dyDescent="0.25">
      <c r="B530" s="14"/>
    </row>
    <row r="531" spans="2:2" ht="15" x14ac:dyDescent="0.25">
      <c r="B531" s="63"/>
    </row>
    <row r="532" spans="2:2" ht="15" x14ac:dyDescent="0.25">
      <c r="B532" s="14"/>
    </row>
    <row r="533" spans="2:2" ht="15" x14ac:dyDescent="0.25">
      <c r="B533" s="14"/>
    </row>
    <row r="534" spans="2:2" ht="15" x14ac:dyDescent="0.25">
      <c r="B534" s="63"/>
    </row>
    <row r="535" spans="2:2" ht="15" x14ac:dyDescent="0.25">
      <c r="B535" s="14"/>
    </row>
    <row r="536" spans="2:2" ht="15" x14ac:dyDescent="0.25">
      <c r="B536" s="14"/>
    </row>
    <row r="537" spans="2:2" ht="15" x14ac:dyDescent="0.25">
      <c r="B537" s="63"/>
    </row>
    <row r="538" spans="2:2" ht="15" x14ac:dyDescent="0.25">
      <c r="B538" s="14"/>
    </row>
    <row r="539" spans="2:2" ht="15" x14ac:dyDescent="0.25">
      <c r="B539" s="14"/>
    </row>
    <row r="540" spans="2:2" ht="15" x14ac:dyDescent="0.25">
      <c r="B540" s="63"/>
    </row>
    <row r="541" spans="2:2" ht="15" x14ac:dyDescent="0.25">
      <c r="B541" s="14"/>
    </row>
    <row r="542" spans="2:2" ht="15" x14ac:dyDescent="0.25">
      <c r="B542" s="14"/>
    </row>
    <row r="543" spans="2:2" ht="15" x14ac:dyDescent="0.25">
      <c r="B543" s="63"/>
    </row>
    <row r="544" spans="2:2" ht="15" x14ac:dyDescent="0.25">
      <c r="B544" s="14"/>
    </row>
    <row r="545" spans="2:2" ht="15" x14ac:dyDescent="0.25">
      <c r="B545" s="14"/>
    </row>
    <row r="546" spans="2:2" ht="15" x14ac:dyDescent="0.25">
      <c r="B546" s="63"/>
    </row>
    <row r="547" spans="2:2" ht="15" x14ac:dyDescent="0.25">
      <c r="B547" s="14"/>
    </row>
    <row r="548" spans="2:2" ht="15" x14ac:dyDescent="0.25">
      <c r="B548" s="14"/>
    </row>
    <row r="549" spans="2:2" ht="15" x14ac:dyDescent="0.25">
      <c r="B549" s="63"/>
    </row>
    <row r="550" spans="2:2" ht="15" x14ac:dyDescent="0.25">
      <c r="B550" s="14"/>
    </row>
    <row r="551" spans="2:2" ht="15" x14ac:dyDescent="0.25">
      <c r="B551" s="14"/>
    </row>
    <row r="552" spans="2:2" ht="15" x14ac:dyDescent="0.25">
      <c r="B552" s="63"/>
    </row>
    <row r="553" spans="2:2" ht="15" x14ac:dyDescent="0.25">
      <c r="B553" s="14"/>
    </row>
    <row r="554" spans="2:2" ht="15" x14ac:dyDescent="0.25">
      <c r="B554" s="14"/>
    </row>
    <row r="555" spans="2:2" ht="15" x14ac:dyDescent="0.25">
      <c r="B555" s="63"/>
    </row>
    <row r="556" spans="2:2" ht="15" x14ac:dyDescent="0.25">
      <c r="B556" s="14"/>
    </row>
    <row r="557" spans="2:2" ht="15" x14ac:dyDescent="0.25">
      <c r="B557" s="14"/>
    </row>
    <row r="558" spans="2:2" ht="15" x14ac:dyDescent="0.25">
      <c r="B558" s="63"/>
    </row>
    <row r="559" spans="2:2" ht="15" x14ac:dyDescent="0.25">
      <c r="B559" s="14"/>
    </row>
    <row r="560" spans="2:2" ht="15" x14ac:dyDescent="0.25">
      <c r="B560" s="14"/>
    </row>
    <row r="561" spans="2:2" ht="15" x14ac:dyDescent="0.25">
      <c r="B561" s="63"/>
    </row>
    <row r="562" spans="2:2" ht="15" x14ac:dyDescent="0.25">
      <c r="B562" s="14"/>
    </row>
    <row r="563" spans="2:2" ht="15" x14ac:dyDescent="0.25">
      <c r="B563" s="14"/>
    </row>
    <row r="564" spans="2:2" ht="15" x14ac:dyDescent="0.25">
      <c r="B564" s="63"/>
    </row>
    <row r="565" spans="2:2" ht="15" x14ac:dyDescent="0.25">
      <c r="B565" s="14"/>
    </row>
    <row r="566" spans="2:2" ht="15" x14ac:dyDescent="0.25">
      <c r="B566" s="14"/>
    </row>
    <row r="567" spans="2:2" ht="15" x14ac:dyDescent="0.25">
      <c r="B567" s="63"/>
    </row>
    <row r="568" spans="2:2" ht="15" x14ac:dyDescent="0.25">
      <c r="B568" s="14"/>
    </row>
    <row r="569" spans="2:2" ht="15" x14ac:dyDescent="0.25">
      <c r="B569" s="14"/>
    </row>
    <row r="570" spans="2:2" ht="15" x14ac:dyDescent="0.25">
      <c r="B570" s="63"/>
    </row>
    <row r="571" spans="2:2" ht="15" x14ac:dyDescent="0.25">
      <c r="B571" s="14"/>
    </row>
    <row r="572" spans="2:2" ht="15" x14ac:dyDescent="0.25">
      <c r="B572" s="14"/>
    </row>
    <row r="573" spans="2:2" ht="15" x14ac:dyDescent="0.25">
      <c r="B573" s="63"/>
    </row>
    <row r="574" spans="2:2" ht="15" x14ac:dyDescent="0.25">
      <c r="B574" s="14"/>
    </row>
    <row r="575" spans="2:2" ht="15" x14ac:dyDescent="0.25">
      <c r="B575" s="14"/>
    </row>
    <row r="576" spans="2:2" ht="15" x14ac:dyDescent="0.25">
      <c r="B576" s="63"/>
    </row>
    <row r="577" spans="2:2" ht="15" x14ac:dyDescent="0.25">
      <c r="B577" s="14"/>
    </row>
    <row r="578" spans="2:2" ht="15" x14ac:dyDescent="0.25">
      <c r="B578" s="14"/>
    </row>
    <row r="579" spans="2:2" ht="15" x14ac:dyDescent="0.25">
      <c r="B579" s="63"/>
    </row>
    <row r="580" spans="2:2" ht="15" x14ac:dyDescent="0.25">
      <c r="B580" s="14"/>
    </row>
    <row r="581" spans="2:2" ht="15" x14ac:dyDescent="0.25">
      <c r="B581" s="14"/>
    </row>
    <row r="582" spans="2:2" ht="15" x14ac:dyDescent="0.25">
      <c r="B582" s="63"/>
    </row>
    <row r="583" spans="2:2" ht="15" x14ac:dyDescent="0.25">
      <c r="B583" s="14"/>
    </row>
    <row r="584" spans="2:2" ht="15" x14ac:dyDescent="0.25">
      <c r="B584" s="14"/>
    </row>
    <row r="585" spans="2:2" ht="15" x14ac:dyDescent="0.25">
      <c r="B585" s="63"/>
    </row>
    <row r="586" spans="2:2" ht="15" x14ac:dyDescent="0.25">
      <c r="B586" s="14"/>
    </row>
    <row r="587" spans="2:2" ht="15" x14ac:dyDescent="0.25">
      <c r="B587" s="14"/>
    </row>
    <row r="588" spans="2:2" ht="15" x14ac:dyDescent="0.25">
      <c r="B588" s="63"/>
    </row>
    <row r="589" spans="2:2" ht="15" x14ac:dyDescent="0.25">
      <c r="B589" s="14"/>
    </row>
    <row r="590" spans="2:2" ht="15" x14ac:dyDescent="0.25">
      <c r="B590" s="14"/>
    </row>
    <row r="591" spans="2:2" ht="15" x14ac:dyDescent="0.25">
      <c r="B591" s="63"/>
    </row>
    <row r="592" spans="2:2" ht="15" x14ac:dyDescent="0.25">
      <c r="B592" s="14"/>
    </row>
    <row r="593" spans="2:2" ht="15" x14ac:dyDescent="0.25">
      <c r="B593" s="14"/>
    </row>
    <row r="594" spans="2:2" ht="15" x14ac:dyDescent="0.25">
      <c r="B594" s="63"/>
    </row>
    <row r="595" spans="2:2" ht="15" x14ac:dyDescent="0.25">
      <c r="B595" s="14"/>
    </row>
    <row r="596" spans="2:2" ht="15" x14ac:dyDescent="0.25">
      <c r="B596" s="14"/>
    </row>
    <row r="597" spans="2:2" ht="15" x14ac:dyDescent="0.25">
      <c r="B597" s="63"/>
    </row>
    <row r="598" spans="2:2" ht="15" x14ac:dyDescent="0.25">
      <c r="B598" s="14"/>
    </row>
    <row r="599" spans="2:2" ht="15" x14ac:dyDescent="0.25">
      <c r="B599" s="14"/>
    </row>
    <row r="600" spans="2:2" ht="15" x14ac:dyDescent="0.25">
      <c r="B600" s="63"/>
    </row>
    <row r="601" spans="2:2" ht="15" x14ac:dyDescent="0.25">
      <c r="B601" s="14"/>
    </row>
    <row r="602" spans="2:2" ht="15" x14ac:dyDescent="0.25">
      <c r="B602" s="14"/>
    </row>
    <row r="603" spans="2:2" ht="15" x14ac:dyDescent="0.25">
      <c r="B603" s="63"/>
    </row>
    <row r="604" spans="2:2" ht="15" x14ac:dyDescent="0.25">
      <c r="B604" s="14"/>
    </row>
    <row r="605" spans="2:2" ht="15" x14ac:dyDescent="0.25">
      <c r="B605" s="14"/>
    </row>
    <row r="606" spans="2:2" ht="15" x14ac:dyDescent="0.25">
      <c r="B606" s="63"/>
    </row>
    <row r="607" spans="2:2" ht="15" x14ac:dyDescent="0.25">
      <c r="B607" s="14"/>
    </row>
    <row r="608" spans="2:2" ht="15" x14ac:dyDescent="0.25">
      <c r="B608" s="14"/>
    </row>
    <row r="609" spans="2:2" ht="15" x14ac:dyDescent="0.25">
      <c r="B609" s="63"/>
    </row>
    <row r="610" spans="2:2" ht="15" x14ac:dyDescent="0.25">
      <c r="B610" s="14"/>
    </row>
    <row r="611" spans="2:2" ht="15" x14ac:dyDescent="0.25">
      <c r="B611" s="14"/>
    </row>
    <row r="612" spans="2:2" ht="15" x14ac:dyDescent="0.25">
      <c r="B612" s="63"/>
    </row>
    <row r="613" spans="2:2" ht="15" x14ac:dyDescent="0.25">
      <c r="B613" s="14"/>
    </row>
    <row r="614" spans="2:2" ht="15" x14ac:dyDescent="0.25">
      <c r="B614" s="14"/>
    </row>
    <row r="615" spans="2:2" ht="15" x14ac:dyDescent="0.25">
      <c r="B615" s="63"/>
    </row>
    <row r="616" spans="2:2" ht="15" x14ac:dyDescent="0.25">
      <c r="B616" s="14"/>
    </row>
    <row r="617" spans="2:2" ht="15" x14ac:dyDescent="0.25">
      <c r="B617" s="14"/>
    </row>
    <row r="618" spans="2:2" ht="15" x14ac:dyDescent="0.25">
      <c r="B618" s="63"/>
    </row>
    <row r="619" spans="2:2" ht="15" x14ac:dyDescent="0.25">
      <c r="B619" s="14"/>
    </row>
    <row r="620" spans="2:2" ht="15" x14ac:dyDescent="0.25">
      <c r="B620" s="14"/>
    </row>
    <row r="621" spans="2:2" ht="15" x14ac:dyDescent="0.25">
      <c r="B621" s="63"/>
    </row>
    <row r="622" spans="2:2" ht="15" x14ac:dyDescent="0.25">
      <c r="B622" s="14"/>
    </row>
    <row r="623" spans="2:2" ht="15" x14ac:dyDescent="0.25">
      <c r="B623" s="14"/>
    </row>
    <row r="624" spans="2:2" ht="15" x14ac:dyDescent="0.25">
      <c r="B624" s="63"/>
    </row>
    <row r="625" spans="2:2" ht="15" x14ac:dyDescent="0.25">
      <c r="B625" s="14"/>
    </row>
    <row r="626" spans="2:2" ht="15" x14ac:dyDescent="0.25">
      <c r="B626" s="14"/>
    </row>
    <row r="627" spans="2:2" ht="15" x14ac:dyDescent="0.25">
      <c r="B627" s="63"/>
    </row>
    <row r="628" spans="2:2" ht="15" x14ac:dyDescent="0.25">
      <c r="B628" s="14"/>
    </row>
    <row r="629" spans="2:2" ht="15" x14ac:dyDescent="0.25">
      <c r="B629" s="14"/>
    </row>
    <row r="630" spans="2:2" ht="15" x14ac:dyDescent="0.25">
      <c r="B630" s="63"/>
    </row>
    <row r="631" spans="2:2" ht="15" x14ac:dyDescent="0.25">
      <c r="B631" s="14"/>
    </row>
    <row r="632" spans="2:2" ht="15" x14ac:dyDescent="0.25">
      <c r="B632" s="14"/>
    </row>
    <row r="633" spans="2:2" ht="15" x14ac:dyDescent="0.25">
      <c r="B633" s="63"/>
    </row>
    <row r="634" spans="2:2" ht="15" x14ac:dyDescent="0.25">
      <c r="B634" s="14"/>
    </row>
    <row r="635" spans="2:2" ht="15" x14ac:dyDescent="0.25">
      <c r="B635" s="14"/>
    </row>
    <row r="636" spans="2:2" ht="15" x14ac:dyDescent="0.25">
      <c r="B636" s="63"/>
    </row>
    <row r="637" spans="2:2" ht="15" x14ac:dyDescent="0.25">
      <c r="B637" s="14"/>
    </row>
    <row r="638" spans="2:2" ht="15" x14ac:dyDescent="0.25">
      <c r="B638" s="14"/>
    </row>
    <row r="639" spans="2:2" ht="15" x14ac:dyDescent="0.25">
      <c r="B639" s="63"/>
    </row>
    <row r="640" spans="2:2" ht="15" x14ac:dyDescent="0.25">
      <c r="B640" s="14"/>
    </row>
    <row r="641" spans="2:2" ht="15" x14ac:dyDescent="0.25">
      <c r="B641" s="14"/>
    </row>
    <row r="642" spans="2:2" ht="15" x14ac:dyDescent="0.25">
      <c r="B642" s="63"/>
    </row>
    <row r="643" spans="2:2" ht="15" x14ac:dyDescent="0.25">
      <c r="B643" s="14"/>
    </row>
    <row r="644" spans="2:2" ht="15" x14ac:dyDescent="0.25">
      <c r="B644" s="14"/>
    </row>
    <row r="645" spans="2:2" ht="15" x14ac:dyDescent="0.25">
      <c r="B645" s="63"/>
    </row>
    <row r="646" spans="2:2" ht="15" x14ac:dyDescent="0.25">
      <c r="B646" s="14"/>
    </row>
    <row r="647" spans="2:2" ht="15" x14ac:dyDescent="0.25">
      <c r="B647" s="14"/>
    </row>
    <row r="648" spans="2:2" ht="15" x14ac:dyDescent="0.25">
      <c r="B648" s="63"/>
    </row>
    <row r="649" spans="2:2" ht="15" x14ac:dyDescent="0.25">
      <c r="B649" s="14"/>
    </row>
    <row r="650" spans="2:2" ht="15" x14ac:dyDescent="0.25">
      <c r="B650" s="14"/>
    </row>
    <row r="651" spans="2:2" ht="15" x14ac:dyDescent="0.25">
      <c r="B651" s="63"/>
    </row>
    <row r="652" spans="2:2" ht="15" x14ac:dyDescent="0.25">
      <c r="B652" s="14"/>
    </row>
    <row r="653" spans="2:2" ht="15" x14ac:dyDescent="0.25">
      <c r="B653" s="14"/>
    </row>
    <row r="654" spans="2:2" ht="15" x14ac:dyDescent="0.25">
      <c r="B654" s="63"/>
    </row>
    <row r="655" spans="2:2" ht="15" x14ac:dyDescent="0.25">
      <c r="B655" s="14"/>
    </row>
    <row r="656" spans="2:2" ht="15" x14ac:dyDescent="0.25">
      <c r="B656" s="14"/>
    </row>
    <row r="657" spans="2:2" ht="15" x14ac:dyDescent="0.25">
      <c r="B657" s="63"/>
    </row>
    <row r="658" spans="2:2" ht="15" x14ac:dyDescent="0.25">
      <c r="B658" s="14"/>
    </row>
    <row r="659" spans="2:2" ht="15" x14ac:dyDescent="0.25">
      <c r="B659" s="14"/>
    </row>
    <row r="660" spans="2:2" ht="15" x14ac:dyDescent="0.25">
      <c r="B660" s="63"/>
    </row>
    <row r="661" spans="2:2" ht="15" x14ac:dyDescent="0.25">
      <c r="B661" s="14"/>
    </row>
    <row r="662" spans="2:2" ht="15" x14ac:dyDescent="0.25">
      <c r="B662" s="14"/>
    </row>
    <row r="663" spans="2:2" ht="15" x14ac:dyDescent="0.25">
      <c r="B663" s="63"/>
    </row>
    <row r="664" spans="2:2" ht="15" x14ac:dyDescent="0.25">
      <c r="B664" s="14"/>
    </row>
    <row r="665" spans="2:2" ht="15" x14ac:dyDescent="0.25">
      <c r="B665" s="14"/>
    </row>
    <row r="666" spans="2:2" ht="15" x14ac:dyDescent="0.25">
      <c r="B666" s="63"/>
    </row>
    <row r="667" spans="2:2" ht="15" x14ac:dyDescent="0.25">
      <c r="B667" s="14"/>
    </row>
    <row r="668" spans="2:2" ht="15" x14ac:dyDescent="0.25">
      <c r="B668" s="14"/>
    </row>
    <row r="669" spans="2:2" ht="15" x14ac:dyDescent="0.25">
      <c r="B669" s="63"/>
    </row>
    <row r="670" spans="2:2" ht="15" x14ac:dyDescent="0.25">
      <c r="B670" s="14"/>
    </row>
    <row r="671" spans="2:2" ht="15" x14ac:dyDescent="0.25">
      <c r="B671" s="14"/>
    </row>
    <row r="672" spans="2:2" ht="15" x14ac:dyDescent="0.25">
      <c r="B672" s="63"/>
    </row>
    <row r="673" spans="2:2" ht="15" x14ac:dyDescent="0.25">
      <c r="B673" s="14"/>
    </row>
    <row r="674" spans="2:2" ht="15" x14ac:dyDescent="0.25">
      <c r="B674" s="14"/>
    </row>
    <row r="675" spans="2:2" ht="15" x14ac:dyDescent="0.25">
      <c r="B675" s="63"/>
    </row>
    <row r="676" spans="2:2" ht="15" x14ac:dyDescent="0.25">
      <c r="B676" s="14"/>
    </row>
    <row r="677" spans="2:2" ht="15" x14ac:dyDescent="0.25">
      <c r="B677" s="14"/>
    </row>
    <row r="678" spans="2:2" ht="15" x14ac:dyDescent="0.25">
      <c r="B678" s="63"/>
    </row>
    <row r="679" spans="2:2" ht="15" x14ac:dyDescent="0.25">
      <c r="B679" s="14"/>
    </row>
    <row r="680" spans="2:2" ht="15" x14ac:dyDescent="0.25">
      <c r="B680" s="14"/>
    </row>
    <row r="681" spans="2:2" ht="15" x14ac:dyDescent="0.25">
      <c r="B681" s="63"/>
    </row>
    <row r="682" spans="2:2" ht="15" x14ac:dyDescent="0.25">
      <c r="B682" s="14"/>
    </row>
    <row r="683" spans="2:2" ht="15" x14ac:dyDescent="0.25">
      <c r="B683" s="14"/>
    </row>
    <row r="684" spans="2:2" ht="15" x14ac:dyDescent="0.25">
      <c r="B684" s="63"/>
    </row>
    <row r="685" spans="2:2" ht="15" x14ac:dyDescent="0.25">
      <c r="B685" s="14"/>
    </row>
    <row r="686" spans="2:2" ht="15" x14ac:dyDescent="0.25">
      <c r="B686" s="14"/>
    </row>
    <row r="687" spans="2:2" ht="15" x14ac:dyDescent="0.25">
      <c r="B687" s="63"/>
    </row>
    <row r="688" spans="2:2" ht="15" x14ac:dyDescent="0.25">
      <c r="B688" s="14"/>
    </row>
    <row r="689" spans="2:2" ht="15" x14ac:dyDescent="0.25">
      <c r="B689" s="14"/>
    </row>
    <row r="690" spans="2:2" ht="15" x14ac:dyDescent="0.25">
      <c r="B690" s="63"/>
    </row>
    <row r="691" spans="2:2" ht="15" x14ac:dyDescent="0.25">
      <c r="B691" s="14"/>
    </row>
    <row r="692" spans="2:2" ht="15" x14ac:dyDescent="0.25">
      <c r="B692" s="14"/>
    </row>
    <row r="693" spans="2:2" ht="15" x14ac:dyDescent="0.25">
      <c r="B693" s="63"/>
    </row>
    <row r="694" spans="2:2" ht="15" x14ac:dyDescent="0.25">
      <c r="B694" s="14"/>
    </row>
    <row r="695" spans="2:2" ht="15" x14ac:dyDescent="0.25">
      <c r="B695" s="14"/>
    </row>
    <row r="696" spans="2:2" ht="15" x14ac:dyDescent="0.25">
      <c r="B696" s="63"/>
    </row>
    <row r="697" spans="2:2" ht="15" x14ac:dyDescent="0.25">
      <c r="B697" s="14"/>
    </row>
    <row r="698" spans="2:2" ht="15" x14ac:dyDescent="0.25">
      <c r="B698" s="14"/>
    </row>
    <row r="699" spans="2:2" ht="15" x14ac:dyDescent="0.25">
      <c r="B699" s="63"/>
    </row>
    <row r="700" spans="2:2" ht="15" x14ac:dyDescent="0.25">
      <c r="B700" s="14"/>
    </row>
    <row r="701" spans="2:2" ht="15" x14ac:dyDescent="0.25">
      <c r="B701" s="14"/>
    </row>
    <row r="702" spans="2:2" ht="15" x14ac:dyDescent="0.25">
      <c r="B702" s="63"/>
    </row>
    <row r="703" spans="2:2" ht="15" x14ac:dyDescent="0.25">
      <c r="B703" s="14"/>
    </row>
    <row r="704" spans="2:2" ht="15" x14ac:dyDescent="0.25">
      <c r="B704" s="14"/>
    </row>
    <row r="705" spans="2:2" ht="15" x14ac:dyDescent="0.25">
      <c r="B705" s="63"/>
    </row>
    <row r="706" spans="2:2" ht="15" x14ac:dyDescent="0.25">
      <c r="B706" s="14"/>
    </row>
    <row r="707" spans="2:2" ht="15" x14ac:dyDescent="0.25">
      <c r="B707" s="14"/>
    </row>
    <row r="708" spans="2:2" ht="15" x14ac:dyDescent="0.25">
      <c r="B708" s="63"/>
    </row>
    <row r="709" spans="2:2" ht="15" x14ac:dyDescent="0.25">
      <c r="B709" s="14"/>
    </row>
    <row r="710" spans="2:2" ht="15" x14ac:dyDescent="0.25">
      <c r="B710" s="14"/>
    </row>
    <row r="711" spans="2:2" ht="15" x14ac:dyDescent="0.25">
      <c r="B711" s="63"/>
    </row>
    <row r="712" spans="2:2" ht="15" x14ac:dyDescent="0.25">
      <c r="B712" s="14"/>
    </row>
    <row r="713" spans="2:2" ht="15" x14ac:dyDescent="0.25">
      <c r="B713" s="14"/>
    </row>
    <row r="714" spans="2:2" ht="15" x14ac:dyDescent="0.25">
      <c r="B714" s="63"/>
    </row>
    <row r="715" spans="2:2" ht="15" x14ac:dyDescent="0.25">
      <c r="B715" s="14"/>
    </row>
    <row r="716" spans="2:2" ht="15" x14ac:dyDescent="0.25">
      <c r="B716" s="14"/>
    </row>
    <row r="717" spans="2:2" ht="15" x14ac:dyDescent="0.25">
      <c r="B717" s="63"/>
    </row>
    <row r="718" spans="2:2" ht="15" x14ac:dyDescent="0.25">
      <c r="B718" s="14"/>
    </row>
    <row r="719" spans="2:2" ht="15" x14ac:dyDescent="0.25">
      <c r="B719" s="14"/>
    </row>
    <row r="720" spans="2:2" ht="15" x14ac:dyDescent="0.25">
      <c r="B720" s="63"/>
    </row>
    <row r="721" spans="2:2" ht="15" x14ac:dyDescent="0.25">
      <c r="B721" s="14"/>
    </row>
    <row r="722" spans="2:2" ht="15" x14ac:dyDescent="0.25">
      <c r="B722" s="14"/>
    </row>
    <row r="723" spans="2:2" ht="15" x14ac:dyDescent="0.25">
      <c r="B723" s="63"/>
    </row>
    <row r="724" spans="2:2" ht="15" x14ac:dyDescent="0.25">
      <c r="B724" s="14"/>
    </row>
    <row r="725" spans="2:2" ht="15" x14ac:dyDescent="0.25">
      <c r="B725" s="14"/>
    </row>
    <row r="726" spans="2:2" ht="15" x14ac:dyDescent="0.25">
      <c r="B726" s="63"/>
    </row>
    <row r="727" spans="2:2" ht="15" x14ac:dyDescent="0.25">
      <c r="B727" s="14"/>
    </row>
    <row r="728" spans="2:2" ht="15" x14ac:dyDescent="0.25">
      <c r="B728" s="14"/>
    </row>
    <row r="729" spans="2:2" ht="15" x14ac:dyDescent="0.25">
      <c r="B729" s="63"/>
    </row>
    <row r="730" spans="2:2" ht="15" x14ac:dyDescent="0.25">
      <c r="B730" s="14"/>
    </row>
    <row r="731" spans="2:2" ht="15" x14ac:dyDescent="0.25">
      <c r="B731" s="14"/>
    </row>
    <row r="732" spans="2:2" ht="15" x14ac:dyDescent="0.25">
      <c r="B732" s="63"/>
    </row>
    <row r="733" spans="2:2" ht="15" x14ac:dyDescent="0.25">
      <c r="B733" s="14"/>
    </row>
    <row r="734" spans="2:2" ht="15" x14ac:dyDescent="0.25">
      <c r="B734" s="14"/>
    </row>
    <row r="735" spans="2:2" ht="15" x14ac:dyDescent="0.25">
      <c r="B735" s="63"/>
    </row>
    <row r="736" spans="2:2" ht="15" x14ac:dyDescent="0.25">
      <c r="B736" s="14"/>
    </row>
    <row r="737" spans="2:2" ht="15" x14ac:dyDescent="0.25">
      <c r="B737" s="14"/>
    </row>
    <row r="738" spans="2:2" ht="15" x14ac:dyDescent="0.25">
      <c r="B738" s="63"/>
    </row>
    <row r="739" spans="2:2" ht="15" x14ac:dyDescent="0.25">
      <c r="B739" s="14"/>
    </row>
    <row r="740" spans="2:2" ht="15" x14ac:dyDescent="0.25">
      <c r="B740" s="14"/>
    </row>
    <row r="741" spans="2:2" ht="15" x14ac:dyDescent="0.25">
      <c r="B741" s="63"/>
    </row>
    <row r="742" spans="2:2" ht="15" x14ac:dyDescent="0.25">
      <c r="B742" s="14"/>
    </row>
    <row r="743" spans="2:2" ht="15" x14ac:dyDescent="0.25">
      <c r="B743" s="14"/>
    </row>
    <row r="744" spans="2:2" ht="15" x14ac:dyDescent="0.25">
      <c r="B744" s="63"/>
    </row>
    <row r="745" spans="2:2" ht="15" x14ac:dyDescent="0.25">
      <c r="B745" s="14"/>
    </row>
    <row r="746" spans="2:2" ht="15" x14ac:dyDescent="0.25">
      <c r="B746" s="14"/>
    </row>
    <row r="747" spans="2:2" ht="15" x14ac:dyDescent="0.25">
      <c r="B747" s="63"/>
    </row>
    <row r="748" spans="2:2" ht="15" x14ac:dyDescent="0.25">
      <c r="B748" s="14"/>
    </row>
    <row r="749" spans="2:2" ht="15" x14ac:dyDescent="0.25">
      <c r="B749" s="14"/>
    </row>
    <row r="750" spans="2:2" ht="15" x14ac:dyDescent="0.25">
      <c r="B750" s="63"/>
    </row>
    <row r="751" spans="2:2" ht="15" x14ac:dyDescent="0.25">
      <c r="B751" s="14"/>
    </row>
    <row r="752" spans="2:2" ht="15" x14ac:dyDescent="0.25">
      <c r="B752" s="14"/>
    </row>
    <row r="753" spans="2:2" ht="15" x14ac:dyDescent="0.25">
      <c r="B753" s="63"/>
    </row>
    <row r="754" spans="2:2" ht="15" x14ac:dyDescent="0.25">
      <c r="B754" s="14"/>
    </row>
    <row r="755" spans="2:2" ht="15" x14ac:dyDescent="0.25">
      <c r="B755" s="14"/>
    </row>
    <row r="756" spans="2:2" ht="15" x14ac:dyDescent="0.25">
      <c r="B756" s="63"/>
    </row>
    <row r="757" spans="2:2" ht="15" x14ac:dyDescent="0.25">
      <c r="B757" s="14"/>
    </row>
    <row r="758" spans="2:2" ht="15" x14ac:dyDescent="0.25">
      <c r="B758" s="14"/>
    </row>
    <row r="759" spans="2:2" ht="15" x14ac:dyDescent="0.25">
      <c r="B759" s="63"/>
    </row>
    <row r="760" spans="2:2" ht="15" x14ac:dyDescent="0.25">
      <c r="B760" s="14"/>
    </row>
    <row r="761" spans="2:2" ht="15" x14ac:dyDescent="0.25">
      <c r="B761" s="14"/>
    </row>
    <row r="762" spans="2:2" ht="15" x14ac:dyDescent="0.25">
      <c r="B762" s="63"/>
    </row>
    <row r="763" spans="2:2" ht="15" x14ac:dyDescent="0.25">
      <c r="B763" s="14"/>
    </row>
    <row r="764" spans="2:2" ht="15" x14ac:dyDescent="0.25">
      <c r="B764" s="14"/>
    </row>
    <row r="765" spans="2:2" ht="15" x14ac:dyDescent="0.25">
      <c r="B765" s="63"/>
    </row>
    <row r="766" spans="2:2" ht="15" x14ac:dyDescent="0.25">
      <c r="B766" s="14"/>
    </row>
    <row r="767" spans="2:2" ht="15" x14ac:dyDescent="0.25">
      <c r="B767" s="14"/>
    </row>
    <row r="768" spans="2:2" ht="15" x14ac:dyDescent="0.25">
      <c r="B768" s="63"/>
    </row>
    <row r="769" spans="2:2" ht="15" x14ac:dyDescent="0.25">
      <c r="B769" s="14"/>
    </row>
    <row r="770" spans="2:2" ht="15" x14ac:dyDescent="0.25">
      <c r="B770" s="14"/>
    </row>
    <row r="771" spans="2:2" ht="15" x14ac:dyDescent="0.25">
      <c r="B771" s="63"/>
    </row>
    <row r="772" spans="2:2" ht="15" x14ac:dyDescent="0.25">
      <c r="B772" s="14"/>
    </row>
    <row r="773" spans="2:2" ht="15" x14ac:dyDescent="0.25">
      <c r="B773" s="14"/>
    </row>
    <row r="774" spans="2:2" ht="15" x14ac:dyDescent="0.25">
      <c r="B774" s="63"/>
    </row>
    <row r="775" spans="2:2" ht="15" x14ac:dyDescent="0.25">
      <c r="B775" s="14"/>
    </row>
    <row r="776" spans="2:2" ht="15" x14ac:dyDescent="0.25">
      <c r="B776" s="14"/>
    </row>
    <row r="777" spans="2:2" ht="15" x14ac:dyDescent="0.25">
      <c r="B777" s="63"/>
    </row>
    <row r="778" spans="2:2" ht="15" x14ac:dyDescent="0.25">
      <c r="B778" s="14"/>
    </row>
    <row r="779" spans="2:2" ht="15" x14ac:dyDescent="0.25">
      <c r="B779" s="14"/>
    </row>
    <row r="780" spans="2:2" ht="15" x14ac:dyDescent="0.25">
      <c r="B780" s="63"/>
    </row>
    <row r="781" spans="2:2" ht="15" x14ac:dyDescent="0.25">
      <c r="B781" s="14"/>
    </row>
    <row r="782" spans="2:2" ht="15" x14ac:dyDescent="0.25">
      <c r="B782" s="14"/>
    </row>
    <row r="783" spans="2:2" ht="15" x14ac:dyDescent="0.25">
      <c r="B783" s="63"/>
    </row>
    <row r="784" spans="2:2" ht="15" x14ac:dyDescent="0.25">
      <c r="B784" s="14"/>
    </row>
    <row r="785" spans="2:2" ht="15" x14ac:dyDescent="0.25">
      <c r="B785" s="14"/>
    </row>
    <row r="786" spans="2:2" ht="15" x14ac:dyDescent="0.25">
      <c r="B786" s="63"/>
    </row>
    <row r="787" spans="2:2" ht="15" x14ac:dyDescent="0.25">
      <c r="B787" s="14"/>
    </row>
    <row r="788" spans="2:2" ht="15" x14ac:dyDescent="0.25">
      <c r="B788" s="14"/>
    </row>
    <row r="789" spans="2:2" ht="15" x14ac:dyDescent="0.25">
      <c r="B789" s="63"/>
    </row>
    <row r="790" spans="2:2" ht="15" x14ac:dyDescent="0.25">
      <c r="B790" s="14"/>
    </row>
    <row r="791" spans="2:2" ht="15" x14ac:dyDescent="0.25">
      <c r="B791" s="14"/>
    </row>
    <row r="792" spans="2:2" ht="15" x14ac:dyDescent="0.25">
      <c r="B792" s="63"/>
    </row>
    <row r="793" spans="2:2" ht="15" x14ac:dyDescent="0.25">
      <c r="B793" s="14"/>
    </row>
    <row r="794" spans="2:2" ht="15" x14ac:dyDescent="0.25">
      <c r="B794" s="14"/>
    </row>
    <row r="795" spans="2:2" ht="15" x14ac:dyDescent="0.25">
      <c r="B795" s="63"/>
    </row>
  </sheetData>
  <autoFilter ref="B41:L352"/>
  <mergeCells count="3">
    <mergeCell ref="C40:E40"/>
    <mergeCell ref="F40:H40"/>
    <mergeCell ref="I40:L40"/>
  </mergeCells>
  <conditionalFormatting sqref="L103:L352 L42:L99">
    <cfRule type="expression" dxfId="1" priority="2">
      <formula>L42&gt;$C$38</formula>
    </cfRule>
  </conditionalFormatting>
  <conditionalFormatting sqref="L102">
    <cfRule type="expression" dxfId="0" priority="1">
      <formula>L102&gt;$C$38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Summary</vt:lpstr>
      <vt:lpstr>Natl unemp</vt:lpstr>
      <vt:lpstr>Step 1</vt:lpstr>
      <vt:lpstr>Step 2</vt:lpstr>
      <vt:lpstr>Step 3</vt:lpstr>
      <vt:lpstr>Step 4</vt:lpstr>
      <vt:lpstr>Step 5-7</vt:lpstr>
      <vt:lpstr>Reservation Data</vt:lpstr>
      <vt:lpstr>Census shares</vt:lpstr>
      <vt:lpstr>Reservation final</vt:lpstr>
      <vt:lpstr>'Reservation Data'!Extract</vt:lpstr>
      <vt:lpstr>'Reservation final'!Extract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Nchako</cp:lastModifiedBy>
  <cp:lastPrinted>2015-03-12T18:44:39Z</cp:lastPrinted>
  <dcterms:created xsi:type="dcterms:W3CDTF">2014-04-29T15:00:15Z</dcterms:created>
  <dcterms:modified xsi:type="dcterms:W3CDTF">2015-06-02T21:32:11Z</dcterms:modified>
</cp:coreProperties>
</file>